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T:\MIL\Turati\Shared\Project\_2026 BUILDING CONSULTANCY\05_HOSPITALITY\SME_CON+CTCstaff+RISERVE\04_PJM\6_TENDERING\1_BID OUT\all. f_Computo Metrico\"/>
    </mc:Choice>
  </mc:AlternateContent>
  <xr:revisionPtr revIDLastSave="0" documentId="13_ncr:1_{A0153495-322D-4B19-9BF4-CBC80C2733AA}" xr6:coauthVersionLast="47" xr6:coauthVersionMax="47" xr10:uidLastSave="{00000000-0000-0000-0000-000000000000}"/>
  <bookViews>
    <workbookView xWindow="-75" yWindow="-16320" windowWidth="29040" windowHeight="15720" tabRatio="936" xr2:uid="{00000000-000D-0000-FFFF-FFFF00000000}"/>
  </bookViews>
  <sheets>
    <sheet name="Summary" sheetId="3" r:id="rId1"/>
    <sheet name="1_Demolizioni e rimozioni " sheetId="24" r:id="rId2"/>
    <sheet name="2_Partizioni verticali" sheetId="35" r:id="rId3"/>
    <sheet name="3_Partizioni orizzontali" sheetId="12" r:id="rId4"/>
    <sheet name="4_Intonaci e pitturazioni" sheetId="36" r:id="rId5"/>
    <sheet name="5_Finiture di pavimento" sheetId="37" r:id="rId6"/>
    <sheet name="6_Rivestimenti a parete" sheetId="38" r:id="rId7"/>
    <sheet name="7_Zoccolini" sheetId="39" r:id="rId8"/>
    <sheet name="8_Serramenti esterni" sheetId="22" r:id="rId9"/>
    <sheet name="9_Serramenti interni" sheetId="40" r:id="rId10"/>
    <sheet name="10_Sanitari, rubinetterie e acc" sheetId="14" r:id="rId11"/>
    <sheet name="11_Opere facciata e copertura  " sheetId="16" r:id="rId12"/>
    <sheet name="12_Scale e parapetti " sheetId="26" r:id="rId13"/>
    <sheet name="13_Opere varie " sheetId="25" r:id="rId14"/>
    <sheet name="14_Demolizioni e rimozioni" sheetId="20" r:id="rId15"/>
    <sheet name="15_Scavi e rinterri" sheetId="21" r:id="rId16"/>
    <sheet name="22_Arredi Staff House" sheetId="41" r:id="rId17"/>
    <sheet name="23_Corpi illuminanti Staff H" sheetId="42" r:id="rId18"/>
  </sheets>
  <definedNames>
    <definedName name="_xlnm.Print_Area" localSheetId="1">'1_Demolizioni e rimozioni '!$A$1:$K$79</definedName>
    <definedName name="_xlnm.Print_Area" localSheetId="10">'10_Sanitari, rubinetterie e acc'!$A$1:$L$144</definedName>
    <definedName name="_xlnm.Print_Area" localSheetId="11">'11_Opere facciata e copertura  '!$A$1:$K$61</definedName>
    <definedName name="_xlnm.Print_Area" localSheetId="12">'12_Scale e parapetti '!$A$1:$L$39</definedName>
    <definedName name="_xlnm.Print_Area" localSheetId="13">'13_Opere varie '!$A$1:$K$36</definedName>
    <definedName name="_xlnm.Print_Area" localSheetId="14">'14_Demolizioni e rimozioni'!$A$1:$K$29</definedName>
    <definedName name="_xlnm.Print_Area" localSheetId="15">'15_Scavi e rinterri'!$A$1:$K$25</definedName>
    <definedName name="_xlnm.Print_Area" localSheetId="2">'2_Partizioni verticali'!$A$1:$K$154</definedName>
    <definedName name="_xlnm.Print_Area" localSheetId="16">'22_Arredi Staff House'!$A$1:$K$122</definedName>
    <definedName name="_xlnm.Print_Area" localSheetId="17">'23_Corpi illuminanti Staff H'!$A$1:$K$69</definedName>
    <definedName name="_xlnm.Print_Area" localSheetId="3">'3_Partizioni orizzontali'!$A$1:$K$112</definedName>
    <definedName name="_xlnm.Print_Area" localSheetId="4">'4_Intonaci e pitturazioni'!$A$1:$K$177</definedName>
    <definedName name="_xlnm.Print_Area" localSheetId="5">'5_Finiture di pavimento'!$A$1:$K$102</definedName>
    <definedName name="_xlnm.Print_Area" localSheetId="6">'6_Rivestimenti a parete'!$A$1:$K$48</definedName>
    <definedName name="_xlnm.Print_Area" localSheetId="7">'7_Zoccolini'!$A$1:$K$67</definedName>
    <definedName name="_xlnm.Print_Area" localSheetId="8">'8_Serramenti esterni'!$A$1:$K$60</definedName>
    <definedName name="_xlnm.Print_Area" localSheetId="9">'9_Serramenti interni'!$A$1:$K$65</definedName>
    <definedName name="_xlnm.Print_Area" localSheetId="0">Summary!$A$1:$D$57</definedName>
    <definedName name="_xlnm.Print_Titles" localSheetId="1">'1_Demolizioni e rimozioni '!$1:$9</definedName>
    <definedName name="_xlnm.Print_Titles" localSheetId="10">'10_Sanitari, rubinetterie e acc'!$1:$10</definedName>
    <definedName name="_xlnm.Print_Titles" localSheetId="11">'11_Opere facciata e copertura  '!$1:$10</definedName>
    <definedName name="_xlnm.Print_Titles" localSheetId="12">'12_Scale e parapetti '!$1:$10</definedName>
    <definedName name="_xlnm.Print_Titles" localSheetId="13">'13_Opere varie '!$1:$10</definedName>
    <definedName name="_xlnm.Print_Titles" localSheetId="14">'14_Demolizioni e rimozioni'!$1:$10</definedName>
    <definedName name="_xlnm.Print_Titles" localSheetId="15">'15_Scavi e rinterri'!$1:$10</definedName>
    <definedName name="_xlnm.Print_Titles" localSheetId="2">'2_Partizioni verticali'!$1:$10</definedName>
    <definedName name="_xlnm.Print_Titles" localSheetId="16">'22_Arredi Staff House'!$1:$10</definedName>
    <definedName name="_xlnm.Print_Titles" localSheetId="17">'23_Corpi illuminanti Staff H'!$1:$10</definedName>
    <definedName name="_xlnm.Print_Titles" localSheetId="3">'3_Partizioni orizzontali'!$1:$10</definedName>
    <definedName name="_xlnm.Print_Titles" localSheetId="4">'4_Intonaci e pitturazioni'!$1:$10</definedName>
    <definedName name="_xlnm.Print_Titles" localSheetId="5">'5_Finiture di pavimento'!$1:$10</definedName>
    <definedName name="_xlnm.Print_Titles" localSheetId="6">'6_Rivestimenti a parete'!$1:$10</definedName>
    <definedName name="_xlnm.Print_Titles" localSheetId="7">'7_Zoccolini'!$1:$24</definedName>
    <definedName name="_xlnm.Print_Titles" localSheetId="8">'8_Serramenti esterni'!$1:$10</definedName>
    <definedName name="_xlnm.Print_Titles" localSheetId="9">'9_Serramenti interni'!$1:$10</definedName>
    <definedName name="_xlnm.Print_Titles" localSheetId="0">Summary!$1:$10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40" l="1"/>
  <c r="J62" i="40" s="1"/>
  <c r="H40" i="40"/>
  <c r="J40" i="40" s="1"/>
  <c r="H37" i="40"/>
  <c r="J37" i="40" s="1"/>
  <c r="H66" i="42" l="1"/>
  <c r="J66" i="42" s="1"/>
  <c r="H119" i="41"/>
  <c r="J119" i="41" s="1"/>
  <c r="J116" i="41"/>
  <c r="H116" i="41"/>
  <c r="H113" i="41"/>
  <c r="J113" i="41" s="1"/>
  <c r="H107" i="41"/>
  <c r="J107" i="41" s="1"/>
  <c r="H71" i="14"/>
  <c r="J71" i="14" s="1"/>
  <c r="H65" i="14"/>
  <c r="J65" i="14" s="1"/>
  <c r="H57" i="41" l="1"/>
  <c r="J57" i="41" s="1"/>
  <c r="H143" i="35" l="1"/>
  <c r="J143" i="35" s="1"/>
  <c r="H29" i="25"/>
  <c r="J29" i="25" s="1"/>
  <c r="H55" i="22" l="1"/>
  <c r="J55" i="22" s="1"/>
  <c r="H66" i="36" l="1"/>
  <c r="H108" i="36" l="1"/>
  <c r="J108" i="36" s="1"/>
  <c r="H174" i="36"/>
  <c r="J174" i="36" s="1"/>
  <c r="H97" i="36" l="1"/>
  <c r="H96" i="36"/>
  <c r="H95" i="36"/>
  <c r="H94" i="36"/>
  <c r="H93" i="36"/>
  <c r="H92" i="36"/>
  <c r="H91" i="36"/>
  <c r="H90" i="36"/>
  <c r="H89" i="36"/>
  <c r="H88" i="36"/>
  <c r="H87" i="36"/>
  <c r="H86" i="36"/>
  <c r="H84" i="36"/>
  <c r="H83" i="36"/>
  <c r="H82" i="36"/>
  <c r="H81" i="36"/>
  <c r="H80" i="36"/>
  <c r="H79" i="36"/>
  <c r="H78" i="36"/>
  <c r="H77" i="36"/>
  <c r="D76" i="36"/>
  <c r="H76" i="36" s="1"/>
  <c r="D75" i="36"/>
  <c r="H75" i="36" s="1"/>
  <c r="D74" i="36"/>
  <c r="H74" i="36" s="1"/>
  <c r="H72" i="36"/>
  <c r="H123" i="36"/>
  <c r="H116" i="36"/>
  <c r="H115" i="36"/>
  <c r="H114" i="36"/>
  <c r="H148" i="36"/>
  <c r="H147" i="36"/>
  <c r="H146" i="36"/>
  <c r="H145" i="36"/>
  <c r="H53" i="36"/>
  <c r="H52" i="36"/>
  <c r="H51" i="36"/>
  <c r="H50" i="36"/>
  <c r="H144" i="36"/>
  <c r="H143" i="36"/>
  <c r="H142" i="36"/>
  <c r="H141" i="36"/>
  <c r="H49" i="36"/>
  <c r="H48" i="36"/>
  <c r="H47" i="36"/>
  <c r="H46" i="36"/>
  <c r="H135" i="36"/>
  <c r="H140" i="36"/>
  <c r="H139" i="36"/>
  <c r="H138" i="36"/>
  <c r="H137" i="36"/>
  <c r="H45" i="36"/>
  <c r="H44" i="36"/>
  <c r="H43" i="36"/>
  <c r="H42" i="36"/>
  <c r="H134" i="36"/>
  <c r="H133" i="36"/>
  <c r="H132" i="36"/>
  <c r="H131" i="36"/>
  <c r="H130" i="36"/>
  <c r="H129" i="36"/>
  <c r="H128" i="36"/>
  <c r="D127" i="36"/>
  <c r="H127" i="36" s="1"/>
  <c r="D126" i="36"/>
  <c r="H126" i="36" s="1"/>
  <c r="D125" i="36"/>
  <c r="H125" i="36" s="1"/>
  <c r="H39" i="36"/>
  <c r="H38" i="36"/>
  <c r="H37" i="36"/>
  <c r="H36" i="36"/>
  <c r="H35" i="36"/>
  <c r="H40" i="36"/>
  <c r="H34" i="36"/>
  <c r="H33" i="36"/>
  <c r="D32" i="36"/>
  <c r="H32" i="36" s="1"/>
  <c r="D31" i="36"/>
  <c r="H31" i="36" s="1"/>
  <c r="D30" i="36"/>
  <c r="H30" i="36" s="1"/>
  <c r="H28" i="36"/>
  <c r="H109" i="12"/>
  <c r="H45" i="35"/>
  <c r="H151" i="35"/>
  <c r="H76" i="24"/>
  <c r="J76" i="24" s="1"/>
  <c r="H98" i="36" l="1"/>
  <c r="H54" i="36"/>
  <c r="H149" i="36"/>
  <c r="H73" i="24"/>
  <c r="J73" i="24" s="1"/>
  <c r="H34" i="40" l="1"/>
  <c r="J34" i="40" s="1"/>
  <c r="H30" i="38"/>
  <c r="H29" i="38"/>
  <c r="H95" i="37"/>
  <c r="H96" i="37" s="1"/>
  <c r="J96" i="37" s="1"/>
  <c r="H92" i="12"/>
  <c r="H71" i="12"/>
  <c r="H128" i="35"/>
  <c r="H101" i="35"/>
  <c r="H79" i="35"/>
  <c r="H126" i="35"/>
  <c r="H64" i="24"/>
  <c r="H59" i="24"/>
  <c r="J59" i="24" s="1"/>
  <c r="H29" i="24" l="1"/>
  <c r="H28" i="24"/>
  <c r="H58" i="42"/>
  <c r="J58" i="42" s="1"/>
  <c r="H52" i="42"/>
  <c r="J52" i="42" s="1"/>
  <c r="H46" i="42"/>
  <c r="J46" i="42" s="1"/>
  <c r="H40" i="42"/>
  <c r="J40" i="42" s="1"/>
  <c r="H32" i="42"/>
  <c r="J32" i="42" s="1"/>
  <c r="H26" i="42"/>
  <c r="J26" i="42" s="1"/>
  <c r="H99" i="41"/>
  <c r="J99" i="41" s="1"/>
  <c r="H93" i="41"/>
  <c r="J93" i="41" s="1"/>
  <c r="H87" i="41"/>
  <c r="J87" i="41" s="1"/>
  <c r="H81" i="41"/>
  <c r="J81" i="41" s="1"/>
  <c r="H75" i="41"/>
  <c r="J75" i="41" s="1"/>
  <c r="H69" i="41"/>
  <c r="J69" i="41" s="1"/>
  <c r="H63" i="41"/>
  <c r="J63" i="41" s="1"/>
  <c r="H50" i="41"/>
  <c r="J50" i="41" s="1"/>
  <c r="H32" i="41"/>
  <c r="J32" i="41" s="1"/>
  <c r="H26" i="41"/>
  <c r="J26" i="41" s="1"/>
  <c r="H44" i="41"/>
  <c r="J44" i="41" s="1"/>
  <c r="H38" i="41"/>
  <c r="J38" i="41" s="1"/>
  <c r="J109" i="12"/>
  <c r="K69" i="42" l="1"/>
  <c r="D50" i="3" s="1"/>
  <c r="K122" i="41"/>
  <c r="D49" i="3" s="1"/>
  <c r="J151" i="35"/>
  <c r="D54" i="3" l="1"/>
  <c r="K36" i="25"/>
  <c r="H58" i="16"/>
  <c r="J58" i="16" s="1"/>
  <c r="H139" i="14"/>
  <c r="J139" i="14" s="1"/>
  <c r="H133" i="14"/>
  <c r="J133" i="14" s="1"/>
  <c r="H127" i="14"/>
  <c r="J127" i="14" s="1"/>
  <c r="H121" i="14"/>
  <c r="J121" i="14" s="1"/>
  <c r="H115" i="14"/>
  <c r="J115" i="14" s="1"/>
  <c r="H109" i="14"/>
  <c r="J109" i="14" s="1"/>
  <c r="H103" i="14"/>
  <c r="J103" i="14" s="1"/>
  <c r="H97" i="14"/>
  <c r="J97" i="14" s="1"/>
  <c r="H91" i="14"/>
  <c r="J91" i="14" s="1"/>
  <c r="H84" i="14"/>
  <c r="J84" i="14" s="1"/>
  <c r="H78" i="14"/>
  <c r="J78" i="14" s="1"/>
  <c r="H59" i="14"/>
  <c r="J59" i="14" s="1"/>
  <c r="H47" i="14"/>
  <c r="J47" i="14" s="1"/>
  <c r="J37" i="22"/>
  <c r="H55" i="40" l="1"/>
  <c r="J55" i="40" s="1"/>
  <c r="H31" i="40"/>
  <c r="J31" i="40" s="1"/>
  <c r="H64" i="39"/>
  <c r="J64" i="39" s="1"/>
  <c r="H46" i="39"/>
  <c r="J46" i="39" s="1"/>
  <c r="H32" i="39"/>
  <c r="J32" i="39" s="1"/>
  <c r="H43" i="38"/>
  <c r="H42" i="38"/>
  <c r="H41" i="38"/>
  <c r="H40" i="38"/>
  <c r="H39" i="38"/>
  <c r="H38" i="38"/>
  <c r="H37" i="38"/>
  <c r="H36" i="38"/>
  <c r="H35" i="38"/>
  <c r="H34" i="38"/>
  <c r="H33" i="38"/>
  <c r="H32" i="38"/>
  <c r="H88" i="37"/>
  <c r="H87" i="37"/>
  <c r="H80" i="37"/>
  <c r="J80" i="37" s="1"/>
  <c r="H68" i="37"/>
  <c r="H69" i="37" s="1"/>
  <c r="J69" i="37" s="1"/>
  <c r="H56" i="37"/>
  <c r="H57" i="37" s="1"/>
  <c r="J57" i="37" s="1"/>
  <c r="H44" i="37"/>
  <c r="H32" i="37"/>
  <c r="J66" i="36"/>
  <c r="H138" i="35"/>
  <c r="J138" i="35" s="1"/>
  <c r="H129" i="35"/>
  <c r="H118" i="35"/>
  <c r="H106" i="35"/>
  <c r="H105" i="35"/>
  <c r="H104" i="35"/>
  <c r="H103" i="35"/>
  <c r="H90" i="35"/>
  <c r="H89" i="35"/>
  <c r="H76" i="35"/>
  <c r="H66" i="35"/>
  <c r="H65" i="35"/>
  <c r="H64" i="35"/>
  <c r="H63" i="35"/>
  <c r="H62" i="35"/>
  <c r="H61" i="35"/>
  <c r="H50" i="35"/>
  <c r="H49" i="35"/>
  <c r="H48" i="35"/>
  <c r="H47" i="35"/>
  <c r="H44" i="35"/>
  <c r="H43" i="35"/>
  <c r="H42" i="35"/>
  <c r="H41" i="35"/>
  <c r="H40" i="35"/>
  <c r="H39" i="35"/>
  <c r="H38" i="35"/>
  <c r="H37" i="35"/>
  <c r="J98" i="36" l="1"/>
  <c r="H117" i="36"/>
  <c r="J117" i="36" s="1"/>
  <c r="J54" i="36"/>
  <c r="K67" i="39"/>
  <c r="D20" i="3" s="1"/>
  <c r="H44" i="38"/>
  <c r="H89" i="37"/>
  <c r="J89" i="37" s="1"/>
  <c r="H45" i="37"/>
  <c r="J45" i="37" s="1"/>
  <c r="K102" i="37" s="1"/>
  <c r="D18" i="3" s="1"/>
  <c r="H80" i="35"/>
  <c r="J80" i="35" s="1"/>
  <c r="H130" i="35"/>
  <c r="J130" i="35" s="1"/>
  <c r="H51" i="35"/>
  <c r="J51" i="35" s="1"/>
  <c r="H119" i="35"/>
  <c r="J119" i="35" s="1"/>
  <c r="H107" i="35"/>
  <c r="J107" i="35" s="1"/>
  <c r="H67" i="35"/>
  <c r="J67" i="35" s="1"/>
  <c r="H91" i="35"/>
  <c r="J91" i="35" s="1"/>
  <c r="K65" i="40"/>
  <c r="D22" i="3" s="1"/>
  <c r="H45" i="38" l="1"/>
  <c r="J45" i="38" s="1"/>
  <c r="K48" i="38" s="1"/>
  <c r="D19" i="3" s="1"/>
  <c r="K154" i="35"/>
  <c r="D15" i="3" s="1"/>
  <c r="H34" i="16" l="1"/>
  <c r="J34" i="16" s="1"/>
  <c r="H40" i="14"/>
  <c r="H27" i="14"/>
  <c r="H25" i="24" l="1"/>
  <c r="D44" i="3"/>
  <c r="H100" i="12"/>
  <c r="H55" i="12" l="1"/>
  <c r="H47" i="12"/>
  <c r="H82" i="12"/>
  <c r="H62" i="12"/>
  <c r="H33" i="12"/>
  <c r="H27" i="26" l="1"/>
  <c r="J27" i="26" s="1"/>
  <c r="J100" i="12" l="1"/>
  <c r="H36" i="26"/>
  <c r="J36" i="26" s="1"/>
  <c r="K39" i="26" l="1"/>
  <c r="H53" i="14" l="1"/>
  <c r="J53" i="14" s="1"/>
  <c r="J40" i="14"/>
  <c r="H33" i="14"/>
  <c r="J33" i="14" s="1"/>
  <c r="J27" i="14"/>
  <c r="K144" i="14" l="1"/>
  <c r="D25" i="3"/>
  <c r="J64" i="24"/>
  <c r="H31" i="24"/>
  <c r="H50" i="16" l="1"/>
  <c r="J50" i="16" s="1"/>
  <c r="H50" i="24"/>
  <c r="H25" i="20"/>
  <c r="J25" i="20" s="1"/>
  <c r="H27" i="24"/>
  <c r="H33" i="24" s="1"/>
  <c r="H51" i="24" l="1"/>
  <c r="J51" i="24" s="1"/>
  <c r="D26" i="3"/>
  <c r="H41" i="24"/>
  <c r="H42" i="24" s="1"/>
  <c r="J33" i="24" l="1"/>
  <c r="H42" i="16" l="1"/>
  <c r="J42" i="16" s="1"/>
  <c r="H48" i="22" l="1"/>
  <c r="J48" i="22" s="1"/>
  <c r="H44" i="22"/>
  <c r="J44" i="22" s="1"/>
  <c r="H29" i="22"/>
  <c r="J29" i="22" s="1"/>
  <c r="K60" i="22" l="1"/>
  <c r="D21" i="3" s="1"/>
  <c r="K25" i="21" l="1"/>
  <c r="K29" i="20"/>
  <c r="D32" i="3" s="1"/>
  <c r="D35" i="3" s="1"/>
  <c r="H26" i="16" l="1"/>
  <c r="J26" i="16" s="1"/>
  <c r="K61" i="16" s="1"/>
  <c r="D23" i="3" l="1"/>
  <c r="D24" i="3"/>
  <c r="J92" i="12"/>
  <c r="J82" i="12"/>
  <c r="J71" i="12"/>
  <c r="J62" i="12"/>
  <c r="J55" i="12"/>
  <c r="J47" i="12"/>
  <c r="J33" i="12"/>
  <c r="K112" i="12" l="1"/>
  <c r="D16" i="3" s="1"/>
  <c r="J42" i="24" l="1"/>
  <c r="K79" i="24" s="1"/>
  <c r="D14" i="3" s="1"/>
  <c r="J149" i="36"/>
  <c r="K177" i="36" s="1"/>
  <c r="D17" i="3" s="1"/>
  <c r="D28" i="3" l="1"/>
  <c r="D57" i="3" s="1"/>
</calcChain>
</file>

<file path=xl/sharedStrings.xml><?xml version="1.0" encoding="utf-8"?>
<sst xmlns="http://schemas.openxmlformats.org/spreadsheetml/2006/main" count="1820" uniqueCount="581">
  <si>
    <t>ml</t>
  </si>
  <si>
    <t>H</t>
  </si>
  <si>
    <t>mq</t>
  </si>
  <si>
    <t>U.M.</t>
  </si>
  <si>
    <t>PARZIALE</t>
  </si>
  <si>
    <t>a</t>
  </si>
  <si>
    <t>b</t>
  </si>
  <si>
    <t>c</t>
  </si>
  <si>
    <t>Q.TA'</t>
  </si>
  <si>
    <t xml:space="preserve">P.U. </t>
  </si>
  <si>
    <t>SUBTOTALE</t>
  </si>
  <si>
    <t>Cliente:</t>
  </si>
  <si>
    <t>Progetto:</t>
  </si>
  <si>
    <t>Sito:</t>
  </si>
  <si>
    <t>Data:</t>
  </si>
  <si>
    <t>A</t>
  </si>
  <si>
    <t>CODICE</t>
  </si>
  <si>
    <t>DESCRIZIONE LAVORAZIONI</t>
  </si>
  <si>
    <t>Oggetto:</t>
  </si>
  <si>
    <t>TOTALE OPERE CIVILI E DI FINITURA</t>
  </si>
  <si>
    <t>B</t>
  </si>
  <si>
    <t>PIANO TERRA</t>
  </si>
  <si>
    <t>PIANO PRIMO</t>
  </si>
  <si>
    <t>Cervo Tennis Club</t>
  </si>
  <si>
    <t>Smeralda Holding</t>
  </si>
  <si>
    <t>Via Porto Vecchio 4, 07021 Porto Cervo (OT)</t>
  </si>
  <si>
    <t>DEMOLIZIONI E RIMOZIONI</t>
  </si>
  <si>
    <t xml:space="preserve">PARTIZIONI ORIZZONTALI </t>
  </si>
  <si>
    <t>FINITURE DI PAVIMENTO</t>
  </si>
  <si>
    <t>SERRAMENTI ESTERNI</t>
  </si>
  <si>
    <t>SERRAMENTI INTERNI</t>
  </si>
  <si>
    <t>OPERE CIVILI E DI FINITURA</t>
  </si>
  <si>
    <t>SANITARI E RUBINETTERIA (FORNITURA)</t>
  </si>
  <si>
    <t>OPERE ESTERNE</t>
  </si>
  <si>
    <t>TOTALE OPERE ESTERNE</t>
  </si>
  <si>
    <t>n</t>
  </si>
  <si>
    <t>PIANO SEMINTERRATO</t>
  </si>
  <si>
    <t>RIVESTIMENTI A PARETE</t>
  </si>
  <si>
    <t>OPERE VARIE</t>
  </si>
  <si>
    <t>INTONACI E PITTURAZIONI</t>
  </si>
  <si>
    <t>ZOCCOLINI</t>
  </si>
  <si>
    <t>PARTIZIONI ORIZZONTALI</t>
  </si>
  <si>
    <r>
      <t xml:space="preserve">Gli spessori dei pacchetti a pavimento sono indicati al netto delle finiture, da considerarsi escluse e computate nel capitolo </t>
    </r>
    <r>
      <rPr>
        <b/>
        <sz val="10"/>
        <color theme="1"/>
        <rFont val="Calibri"/>
        <family val="2"/>
        <scheme val="minor"/>
      </rPr>
      <t>5_Finiture di pavimento</t>
    </r>
    <r>
      <rPr>
        <sz val="10"/>
        <color theme="1"/>
        <rFont val="Calibri"/>
        <family val="2"/>
        <scheme val="minor"/>
      </rPr>
      <t xml:space="preserve"> del presente computo.
Si considerano inclusi nei costi ogni onere di preparazione delle superfici orizzontali all'applicazione delle finiture.
</t>
    </r>
  </si>
  <si>
    <t>S.03 - Pavimento in piastrelle su nuovo massetto - locale interno</t>
  </si>
  <si>
    <t>3.4</t>
  </si>
  <si>
    <t>S.05 - Nuovo solaio ex squash</t>
  </si>
  <si>
    <t xml:space="preserve">Pacchetto a pavimento composto da:
- Isolante acustico
- Tappetino acustico
- Lastra di isolante termico 
- Nuovo massetto non armato spessore variabile da 4 a 6 cm (rete metallica da valutare ove necessario).
- Livellina
- Strato di collante e finitura conteggiati in altro capitolo
</t>
  </si>
  <si>
    <t xml:space="preserve">Pacchetto a pavimento composto da:
- barriera al radon (ove necessario)
- Isolante acustico
- Tappetino acustico
- Lastra di isolante termico 
- Nuovo massetto non armato spessore variabile da 5 a 8 cm (rete metallica da valutare ove necessario).
- Livellina
- Strato di collante e finitura conteggiati in altro capitolo
</t>
  </si>
  <si>
    <t>3.6</t>
  </si>
  <si>
    <t xml:space="preserve">Pacchetto a pavimento composto da:
- Barriera al radon
- Micro cupolex da definire in opera
- Massetto armato
- Lastra di isolante termico 
- Isolante acustico
- Tappetino acustico
- Nuovo massetto non armato spessore variabile da 5 a 8 cm (rete metallica da valutare ove necessario).
- Livellina
- Membrana cementizia tipo Mapelastic sp 2 mm
- Strato di collante e finitura conteggiati in altro capitolo
</t>
  </si>
  <si>
    <t>3.11</t>
  </si>
  <si>
    <t>S.11 - Solaio locali tecnici interrato</t>
  </si>
  <si>
    <t xml:space="preserve">Pacchetto a pavimento composto da:
- Barriera al radon
- Micro cupolex da definire in opera
- Massetto armato
- Nuovo massetto non armato spessore variabile da 5 a 8 cm (rete metallica da valutare ove necessario).
- Livellina
- Membrana cementizia tipo Mapelastic sp 2 mm
- Strato di collante e finitura conteggiati in altro capitolo
</t>
  </si>
  <si>
    <t>3.13</t>
  </si>
  <si>
    <t>SUBTOTALE PARTIZIONI ORIZZONTALI</t>
  </si>
  <si>
    <t>CS.01 - Controsoffitto ambienti asciutti</t>
  </si>
  <si>
    <t xml:space="preserve">Controsoffitto composto da:
- Struttura del controsoffitto in montanti, traversi e sistema di sostegno a mezzo di pendinatura
- Isolamento in lana di roccia
- Lastra in cartongesso 
</t>
  </si>
  <si>
    <t>CS.02 - Controsoffitto ambienti umidi</t>
  </si>
  <si>
    <t xml:space="preserve">Controsoffitto composto da:
- Struttura del controsoffitto in montanti, traversi e sistema di sostegno a mezzo di pendinatura
- Lastra in cartongesso idrofuga
</t>
  </si>
  <si>
    <t>3.32</t>
  </si>
  <si>
    <t>3.33</t>
  </si>
  <si>
    <t>Controsoffitto composto da:
- Struttura del controsoffitto
- Isolamento in lana di roccia
- Pannello in gesso rivestito per controsoffitto modulare</t>
  </si>
  <si>
    <t>SANITARI, RUBINETTERIE e ACCESSORI</t>
  </si>
  <si>
    <t>SUBTOTALE SANITARI, RUBINETTERIE e ACCESSORI</t>
  </si>
  <si>
    <t>SUBTOTALE OPERE VARIE</t>
  </si>
  <si>
    <t>PARTIZIONI VERTICALI</t>
  </si>
  <si>
    <t>SCAVI e RINTERRI</t>
  </si>
  <si>
    <t>DEMOLIZIONI e RIMOZIONI</t>
  </si>
  <si>
    <t>Dimensione 0,8x2,10 mt</t>
  </si>
  <si>
    <t>Staff House</t>
  </si>
  <si>
    <t>8.2</t>
  </si>
  <si>
    <t xml:space="preserve">Porta finestra battente  in alluminio tipo modello WS75IL, finitura NERO DARK 25 (ponzio) EXNE25 o Akzonobel SW325I
Vetro specchiato e satinato
Dotazioni come da abaco serramenti
Resistenza al fuoco EI-60
Performance acustica minima Rw'=55 dB
</t>
  </si>
  <si>
    <t>EDR02 - Portafinestra in alluminio</t>
  </si>
  <si>
    <t>EDR50 - Cancelletto</t>
  </si>
  <si>
    <t>Cancelletto esterno battente
Specifiche come da book CTC_COS_AR_PJ_808
Dotazioni come da abaco serramenti</t>
  </si>
  <si>
    <t>Dimensione 0,9 x 1,0 mt spingere dx</t>
  </si>
  <si>
    <t>8.20</t>
  </si>
  <si>
    <t xml:space="preserve">Dimensione 0,7 x 1,4 mt </t>
  </si>
  <si>
    <t xml:space="preserve">Dimensione 0,8 x 1,4 mt </t>
  </si>
  <si>
    <t>W.2 - Finestra in alluminio</t>
  </si>
  <si>
    <t>Finestra  battente in alluminio tipo modello WS75IL, finitura NERO DARK 25 (ponzio) EXNE25 o Akzonobel SW325I
Vetro extrachiaro da campionare
Dotazioni come da abaco serramenti
Resistenza al fuoco EI-60
Performance acustica minima Rw'=55 dB</t>
  </si>
  <si>
    <t>11.1</t>
  </si>
  <si>
    <t>Rimozione coppi tetto</t>
  </si>
  <si>
    <t xml:space="preserve">mq </t>
  </si>
  <si>
    <t>11.2</t>
  </si>
  <si>
    <t>Nuovi coppi ventilati</t>
  </si>
  <si>
    <t xml:space="preserve">Fornitura e posa di nuovi coppi ventilati in luogo di quelli esistenti senza odificare la struttura di appoggio esistente.
</t>
  </si>
  <si>
    <t>Nota 1 Viene calcolata una porzione pari al 30% dell'intera superficie dei coppi del tetto.</t>
  </si>
  <si>
    <t>Rimozione, verifica e smaltimento di coppi attuali del tetto.
Si richiede all'impresa appalatrice di accatastare e conservare fino al termine delle  lavorazioni in copertura una quota parte dei coppi meglio conservati (considerare la metà di quelli rimossi) per eventuale sostituzione.</t>
  </si>
  <si>
    <t>Verifica coppi esistenti</t>
  </si>
  <si>
    <t>Nota 1 Viene calcolata la restante porzione del 70% della copertura non soggetta a rimozione e sostituzione coppi</t>
  </si>
  <si>
    <t xml:space="preserve">Sistemazione e verifica dei coppi di copertura esistenti  non soggetti a rimozione o cambio.
Si richiede all'appalatore di verificare l'integrità e la disposizione degli stessi, di ridisporli se necessario e di sostituirli se danneggiati.
</t>
  </si>
  <si>
    <t>11.3</t>
  </si>
  <si>
    <t>PIANO TERRENO</t>
  </si>
  <si>
    <t xml:space="preserve">Demolizione di parete perimetrale o parete doppia
</t>
  </si>
  <si>
    <t>Nota 1 Si considera la demolizione di una parete avente spessore superiore ai 20 cm.</t>
  </si>
  <si>
    <t xml:space="preserve">Demolizione di parete interna
</t>
  </si>
  <si>
    <t xml:space="preserve">Demolizione e smaltimento macerie di parete perimetrale o parete interna in blocchi di cemento o doppio laterizio o di altra natura
</t>
  </si>
  <si>
    <t xml:space="preserve">Demolizione e smaltimento macerie di parete interna in laterizio o di altra natura.
</t>
  </si>
  <si>
    <t>Nota 1 Si considera la demolizione di una parete avente spessore inferiore ai 20 cm.</t>
  </si>
  <si>
    <t>11.8</t>
  </si>
  <si>
    <t>Rimozione e smaltimento di serramenti  esterni di qualsiasi natura e materiale, ad anta singola o doppia, battenti o scorrevoli, vetrate fisse o continue.</t>
  </si>
  <si>
    <t xml:space="preserve">Apertura varco parete </t>
  </si>
  <si>
    <t xml:space="preserve">Demolizione e smaltimento macerie di parete perimentrale, di facciata  in tavolati cemento o blocchi di cemento o altra natura per apertura varco per futuro alloggiamento porta 
</t>
  </si>
  <si>
    <t>10.35</t>
  </si>
  <si>
    <t>SAN-02 Wc sospeso</t>
  </si>
  <si>
    <t xml:space="preserve">Wc sospeso vedi specifiche documento CTC_COS_AR_PJ_900
</t>
  </si>
  <si>
    <t xml:space="preserve">Nota 1 Computare solo gli strati indicati e non la parte strutturale
</t>
  </si>
  <si>
    <t>Completamento di scale esterne</t>
  </si>
  <si>
    <t xml:space="preserve">Vedi Elaborati grafici CTC_COS_AR_PJ_200_FF e CTC_COS_AR_PJ_300_FF di dettaglio riportati nel book CTC_COS_AR_PJ_808 nr. ED38.1 e ED39 e datasheet CTC_COS_AR_PJ_900 </t>
  </si>
  <si>
    <t xml:space="preserve">Completamento  di scala con struttura in ca attravrso la realizzazione dei seguenti strati:
- massetto non armato
- primer
</t>
  </si>
  <si>
    <t>CW11 - Copertura in grigliato</t>
  </si>
  <si>
    <t>Copertura locali tecnici in acciaio vedi specifiche datasheet CTC_COS_AR_PJ_900</t>
  </si>
  <si>
    <t>SCALE, PARAPETTI e CANCELLI</t>
  </si>
  <si>
    <t>2.5</t>
  </si>
  <si>
    <t>2.6</t>
  </si>
  <si>
    <t>2.7</t>
  </si>
  <si>
    <t>2.9</t>
  </si>
  <si>
    <t>2.17</t>
  </si>
  <si>
    <t>2.18</t>
  </si>
  <si>
    <t>2.23</t>
  </si>
  <si>
    <r>
      <t xml:space="preserve">Il presente documento fa riferimento, per quanto riguarda le descrizioni e caratteristiche puntuali di ciascuna lavorazione e prodotto da impiegare, al capitolato d'appalto  CTC_COS_AR_PJ_809, ai datasheet dei materiali CTC_COS_AR_PJ_900 (incluse specifiche leed), 084_CLH_Materials Schedule_250630, 084_CLH_Sanitary Schedule_20250701,  </t>
    </r>
    <r>
      <rPr>
        <sz val="10"/>
        <rFont val="Calibri"/>
        <family val="2"/>
        <scheme val="minor"/>
      </rPr>
      <t>ed agli elaborati grafici. 
Le informazioni contenute all'interno delle singole voci di questo computo sono volutamente sintetiche, ovvero non esaustive, utili alla corretta individuazione dell'elemento da quotare: sarà onere della Ditta appaltatrice la verifica di tutte le voci e le misurazioni contenute nel presente computo.</t>
    </r>
    <r>
      <rPr>
        <sz val="10"/>
        <color theme="1"/>
        <rFont val="Calibri"/>
        <family val="2"/>
        <scheme val="minor"/>
      </rPr>
      <t xml:space="preserve">
</t>
    </r>
  </si>
  <si>
    <t xml:space="preserve">E' onere della ditta appaltatrice la verifica dei computi metrici e dei relativi elaborati grafici del progetto strutturale ed impiantistico, al fine di evitare sovrapposizioni e/o mancanze.
</t>
  </si>
  <si>
    <t>E' onere della ditta appaltatrice la verifica degli spessori di tutte le stratigrafie, membrane, isolanti e quant'altro per garantire la riuscita dell'opera.</t>
  </si>
  <si>
    <t>Realizzazione di corrimano scala interna</t>
  </si>
  <si>
    <t xml:space="preserve">Vedi CTC_COS_AR_PJ_200_GA e CTC_COS_AR_PJ_300_GA e relativi dettagli book dettagli esterni CTC_COS_AR_PJ_808 nr.  ED40  e datasheet CTC_COS_AR_PJ_900 </t>
  </si>
  <si>
    <t xml:space="preserve">Realizzazione di corrimano metallico per scale interne a sezione circolare e sistema di fissaggio diretto a parete verticale.
</t>
  </si>
  <si>
    <t>2.37</t>
  </si>
  <si>
    <t>1.2</t>
  </si>
  <si>
    <t>1.3</t>
  </si>
  <si>
    <t>1.4</t>
  </si>
  <si>
    <t>1.8</t>
  </si>
  <si>
    <t>IDR50 - Porta battente</t>
  </si>
  <si>
    <t xml:space="preserve">Porta battente locali tecnici.
Dotazioni come da abaco serramenti
</t>
  </si>
  <si>
    <t xml:space="preserve">IDR52 - Porta a battente </t>
  </si>
  <si>
    <t xml:space="preserve">Porta a battente bagni boh
Dotazioni come da abaco serramenti.
</t>
  </si>
  <si>
    <t>9.22</t>
  </si>
  <si>
    <t>9.24</t>
  </si>
  <si>
    <t>note</t>
  </si>
  <si>
    <t xml:space="preserve">PARTIZIONI VERTICALI </t>
  </si>
  <si>
    <t xml:space="preserve">Tutte le murature verticali e le relative rasature/intonaci dovranno essere realizzate a piombo e a squadro, tali da garantire perfetta stabilità e resa estetica.
</t>
  </si>
  <si>
    <t xml:space="preserve">Gli spessori delle murature sono indicati al netto delle finiture, da considerarsi escluse e computate nel capitolo 4 del presente computo.
Si considerano inclusi nei costi ogni onere di preparazione delle pareti all'applicazione delle finiture.
</t>
  </si>
  <si>
    <t xml:space="preserve">Tutte le quantità sono calcolate vuoto per pieno.
</t>
  </si>
  <si>
    <t>PIANO INTERRATO</t>
  </si>
  <si>
    <t xml:space="preserve">Nota 01: inclusa nei costi la realizzazione per ambienti umidi di una membrena cementizia tipo Mapelastic sp 2/3 mm o equivalente, da posarsi fino altezza rivestimento e/o nella posa pavimento con risvolto di 20 cm su perimetro in corrispondenza delle porzioni pavimentate.
</t>
  </si>
  <si>
    <t xml:space="preserve">Nota 02: dove prevista, inclusa nei costi la realizzazione di fascia tagliamuro in ERACLIT sp. 20 mm in corrispondenza del solaio superiore (crf. Dettaglio ID 02) e del solaio inferiore (crf. Dettaglio ID 06)
</t>
  </si>
  <si>
    <t>MI3.1 - Partizione interna in CLS alleggerito sp. 15 cm</t>
  </si>
  <si>
    <t xml:space="preserve">Partizione in blocchi di calcestruzzo alleggerito tipo Y-TONG Y-PRO e successiva applicazione di intonaco PL01 sp. 15 mm su entrambe le facce (escluso).
</t>
  </si>
  <si>
    <t xml:space="preserve">Nota 04: incluso nei costi ogni maggior onere per la realizzazione di porzioni curve come da elaborati grafici.
</t>
  </si>
  <si>
    <t xml:space="preserve">Nota 05A: incluso nei costi ogni maggior onere per la realizzazione di nicchie per alloggiamento fan-coil, da verificare con scheda tecnica impiantista.
</t>
  </si>
  <si>
    <t xml:space="preserve">Nota 05C: incluso nei costi ogni maggior onere per la realizzazione di nicchia ingresso hotel  (crf. Dettaglio ID 26)
</t>
  </si>
  <si>
    <t>MI3.2 - Partizione interna in CLS alleggerito sp. 10 cm</t>
  </si>
  <si>
    <t xml:space="preserve">Partizione in blocchi di calcestruzzo alleggerito tipo Y-TONG Y-PRO e successiva applicazione di intonaco PL01 sp. 15 mm su una faccia (escluso) e rivestimento in piastrelle lato bagni (escluso).
</t>
  </si>
  <si>
    <t xml:space="preserve">Nota 05B: incluso nei costi ogni maggior onere per la realizzazione di nicchie per alloggiamento quadro elettrico (crf. Dettaglio ID 10), da verificare con scheda tecnica impiantista.
</t>
  </si>
  <si>
    <t>MI3.3 - Partizione interna in CLS alleggerito sp. 8 cm</t>
  </si>
  <si>
    <t xml:space="preserve">Partizione in blocchi di calcestruzzo alleggerito tipo Lecalite Pieno e successiva applicazione di intonaco PL01 sp. 15 mm su una faccia (escluso) e rivestimento in piastrelle lato bagni (escluso).
</t>
  </si>
  <si>
    <t xml:space="preserve">Nota 06: incluso nei costi ogni maggior onere per la realizzazione di botole per collettore MEP (crf. Dettaglio ID 13) , da verificare con progetto impianti.
</t>
  </si>
  <si>
    <t xml:space="preserve">MI3.5 - Doppia partizione multistrato sp. 18,8 cm </t>
  </si>
  <si>
    <t xml:space="preserve">Parete in blocchi di calcestruzzo aerato autoclavato tipo Gasbeton Acoustic, blocchi in calcestruzzo alleggerito tipo Lecalite Pieno, isolamento acustico tipo Terawall e isolante acustico tipo gomma piombo o lamina piombo.
Applicazione di intonaco PL1 sp. 15 mm su entrambe le facce (escluso).
</t>
  </si>
  <si>
    <t xml:space="preserve">Nota 01: per ambienti umidi considerare inclusa nei costi la realizzazione di una membrena cementizia tipo Mapelastic sp 2/3 mm o equivalente, da posarsi fino altezza rivestimento e/o nella posa pavimento con risvolto di 20 cm su perimetro in corrispondenza delle porzioni pavimentate.
</t>
  </si>
  <si>
    <t>MI4.2 - Controparete scarico wc sp. 33,3 cm</t>
  </si>
  <si>
    <t xml:space="preserve">Controparete per alloggiamento cassetta di scarico wc (esclusa) in blocchi di calcestruzzo alleggerito tipo Lecalite Pieno e riempimento con idoneo prodotto in fiocchi di lana minerale o cellulosa (crf. dettaglio ID 11).
Applicazione successiva di rivestimento in piastrelle su una faccia (escluso).
</t>
  </si>
  <si>
    <t xml:space="preserve">Nota 09: in corrispondenza del cavedio passaggio impianti considerare inclusa nei costi la reaalizzazione del rivestimento acustico delle tubazioni tipo AkustiK Metal Slik art. 5 
</t>
  </si>
  <si>
    <t>MI4.4 - Controparete isolamento termico sp. 9 cm</t>
  </si>
  <si>
    <t xml:space="preserve">Controparete in blocchi di calcestruzzo aerato autoclavato tipo Gasbeton e lastra di isolante termico Vacunanaex; applicazione successiva di intonaco PL01 sp. 15 mm su una faccia (escluso).
</t>
  </si>
  <si>
    <t xml:space="preserve">Nota 05A: incluso nei costi ogni maggior onere per la realizzazione di nicchie per alloggiamento fan-coil (fornitura esclusa), da verificare con scheda tecnica impiantista.
</t>
  </si>
  <si>
    <t xml:space="preserve">Nota 10: incluso nei costi ogni maggior onere per la realizzazione di nicchie per alloggiamento idranti (crf. Dettaglio ID24),  fornitura esclusa.
</t>
  </si>
  <si>
    <t xml:space="preserve">Nota 11: per lobby-reception incluso nei costi ogni maggior onere per la realizzazione di luce incassata (esclusa) in corrispondenza dello zoccolino in pietra, vedere elaborato grafico CTC_DET_ID_PJ_700_A2.
</t>
  </si>
  <si>
    <t>ME02 - Muratura esterna multistrato sp. 27,5 cm</t>
  </si>
  <si>
    <t xml:space="preserve">Parete in mattoni forati tipo Poroton P700, lastra di isolante termico Vacunanaex e blocchi in calcestruzzo cellulare autoclavato tipo Gasbeton.
Applicazione successiva di intonaco PL01 (escluso) sulla faccia interna e applicazione di intonaco rustico spatellato RIV E-02 (voce PL03) RIV E-02 (voce PL03) sp. variabile 25/30 mm sulla faccia esterna (escluso).
</t>
  </si>
  <si>
    <t>Scala D</t>
  </si>
  <si>
    <t>Architrave prefabbricato</t>
  </si>
  <si>
    <t>SUBTOTALE PARTIZIONI VERTICALI</t>
  </si>
  <si>
    <t>4.1</t>
  </si>
  <si>
    <r>
      <rPr>
        <b/>
        <sz val="10"/>
        <rFont val="Calibri"/>
        <family val="2"/>
        <scheme val="minor"/>
      </rPr>
      <t>PL01 - I</t>
    </r>
    <r>
      <rPr>
        <b/>
        <sz val="10"/>
        <color theme="1"/>
        <rFont val="Calibri"/>
        <family val="2"/>
        <scheme val="minor"/>
      </rPr>
      <t>ntonaco di sottofondo per superfici verticali</t>
    </r>
  </si>
  <si>
    <t>Applicazione di intonaco di sottofondo rustico su superfici interne, verticali ed orizzontali, eseguito ad applicazione manuale con premiscelato a base di leganti aerei e/o idraulici, inerti selezionati ed additivi, tirato a staggia e ultimato a frattazzo fino, compreso rinzaffo e i piani di lavoro, incluso ogni onere.</t>
  </si>
  <si>
    <t>WF 55</t>
  </si>
  <si>
    <t>WF 52</t>
  </si>
  <si>
    <t>WF 51</t>
  </si>
  <si>
    <t>WF 54</t>
  </si>
  <si>
    <t>4.1A</t>
  </si>
  <si>
    <r>
      <rPr>
        <b/>
        <sz val="10"/>
        <rFont val="Calibri"/>
        <family val="2"/>
        <scheme val="minor"/>
      </rPr>
      <t>PL01 - I</t>
    </r>
    <r>
      <rPr>
        <b/>
        <sz val="10"/>
        <color theme="1"/>
        <rFont val="Calibri"/>
        <family val="2"/>
        <scheme val="minor"/>
      </rPr>
      <t>ntonaco di sottofondo per superfici orizzontali</t>
    </r>
  </si>
  <si>
    <t>4.2</t>
  </si>
  <si>
    <t xml:space="preserve">Applicazione di rasatura con finitura a civile, fine, per interni, altemente traspirante, applicabile anche su intonaci di risanamento, da applicare manualmente in due o più passate nella stessa giornata. Inclusa pulizia del supporto e applicazione di idoneo primer, incluso ogni onere.
</t>
  </si>
  <si>
    <t>4.3</t>
  </si>
  <si>
    <t xml:space="preserve">RIV E-02 (voce PL03) - Intonaco rustico spatellato </t>
  </si>
  <si>
    <t xml:space="preserve">Applicazione di intonaco tradizionale spatellato sp. variabile 25/30 mm come esistente.
Nota: prospetti esterni calcolati nello specifico capitolo.
</t>
  </si>
  <si>
    <t>4.12</t>
  </si>
  <si>
    <t>PTE-04 - Tinteggiatura effetto eggshell per superfici verticali</t>
  </si>
  <si>
    <t xml:space="preserve">Brand: da definire a cura dell'impresa
Collezione/finitura: Eggshell (antimicrobial) RAL 9010
</t>
  </si>
  <si>
    <t>4.12A</t>
  </si>
  <si>
    <t>PTE-04 - Tinteggiatura effetto eggshell per superfici orizzontali</t>
  </si>
  <si>
    <t>SUBTOTALE INTONACI E PITTURAZIONI</t>
  </si>
  <si>
    <t xml:space="preserve">Le pavimentazioni di seguito individuate si intendono fornite e posate in opera con idonei supporti/collanti secondo le specifiche dei materiali e gli schemi di posa concordati con DA/DL, inclusa eventuale pulizia del fondo, tagli, sfridi e ogni onere a dare l'opera a perfetta regola d'arte.
E' stato calcolato uno sfido maggiorativo del 15% sulle superfici nette: a cura dell'impresa la verifica e il calcolo dell'effettiva quantità finale da ordinare.
</t>
  </si>
  <si>
    <t>Brand: Marazzi</t>
  </si>
  <si>
    <t>l</t>
  </si>
  <si>
    <t>Sfrido (15%)</t>
  </si>
  <si>
    <t>5.9</t>
  </si>
  <si>
    <t>TLE02 - Pavimento in gres porcellanato dim. 60x60 cm R11</t>
  </si>
  <si>
    <t>Brand: CASALGRANDE PADANA</t>
  </si>
  <si>
    <t xml:space="preserve">Collezione/Prodotto: Granito Evo Denver 
</t>
  </si>
  <si>
    <t>5.10</t>
  </si>
  <si>
    <t>TLE05  - Pavimento in gres porcellanato dim. 60x60 cm R11</t>
  </si>
  <si>
    <t xml:space="preserve">Collezione/Prodotto: Slow - Colore: Calce
</t>
  </si>
  <si>
    <t>5.11</t>
  </si>
  <si>
    <t>TLE06 - Pavimento in gres porcellanato dim. 60x120 cm R11</t>
  </si>
  <si>
    <t>Terrazza Staff House</t>
  </si>
  <si>
    <t>5.20</t>
  </si>
  <si>
    <t>CEM 52 - FLR 51=TK-00 - Pavimentazione in battuto di cemento</t>
  </si>
  <si>
    <t xml:space="preserve">Rivestimento in resina impermeabile, monocromatico nuvolato, texturizzato.
</t>
  </si>
  <si>
    <r>
      <t>Brand: ARKdekò</t>
    </r>
    <r>
      <rPr>
        <sz val="10"/>
        <color theme="1"/>
        <rFont val="Aptos Narrow"/>
        <family val="2"/>
      </rPr>
      <t>®</t>
    </r>
  </si>
  <si>
    <t xml:space="preserve">Collezione/Prodotto: Sistema Natural Pool 2,5 mm
</t>
  </si>
  <si>
    <t>5.30</t>
  </si>
  <si>
    <t>Davanzale in cotto come esistente (crf. Dettaglio ED 14.A)</t>
  </si>
  <si>
    <t>SUBTOTALE FINITURE DI PAVIMENTO</t>
  </si>
  <si>
    <t xml:space="preserve">I rivestimenti di seguito individuati si intendono fornite e posate in opera con idonei supporti/collanti secondo le specifiche dei materiali e gli schemi di posa concordati con DA/DL, inclusa eventuale pulizia del fondo, tagli, sfridi e ogni onere a dare l'opera a perfetta regola d'arte.
E' stato calcolato uno sfido maggiorativo del 15% sulle superfici nette: a cura dell'impresa la verifica e il calcolo dell'effettiva quantità finale da ordinare.
</t>
  </si>
  <si>
    <t>6.7</t>
  </si>
  <si>
    <t>TLE01 -  Rivestimento in grès porcellanato dim. 20x20 cm</t>
  </si>
  <si>
    <t xml:space="preserve"> </t>
  </si>
  <si>
    <t>WF 53</t>
  </si>
  <si>
    <t>SUBTOTALE RIVESTIMENTI A PARETE</t>
  </si>
  <si>
    <t xml:space="preserve">I rivestimenti di seguito individuati si intendono fornite e posate in opera con idonei supporti/collanti secondo le specifiche dei materiali e gli schemi di posa concordati con DA/DL, inclusa eventuale pulizia del fondo, tagli, sfridi e ogni onere a dare l'opera a perfetta regola d'arte.
</t>
  </si>
  <si>
    <t>7.7</t>
  </si>
  <si>
    <t>DME-01 Zoccolino in HPL</t>
  </si>
  <si>
    <t>7.8</t>
  </si>
  <si>
    <t xml:space="preserve">TLE-01.2 Zoccolino in gres porcellanato </t>
  </si>
  <si>
    <t>7.9</t>
  </si>
  <si>
    <t xml:space="preserve">TLE-02.2 Zoccolino in gres porcellanato </t>
  </si>
  <si>
    <t>SUBTOTALE ZOCCOLINI</t>
  </si>
  <si>
    <t>SUBTOTALE DEMOLIZIONI e RIMOZIONI</t>
  </si>
  <si>
    <t xml:space="preserve">Nelle voci si intendono comprese tutte le opere provisionali necessarie a rendere le lavorazioni complete e realizzate a regola d'arte.
</t>
  </si>
  <si>
    <t xml:space="preserve">Si intendono compresi tutti i costi relativi agli oneri di movimentazione e smaltimento presso le discariche.
</t>
  </si>
  <si>
    <r>
      <t>Le finiture di pavimento si intendono a completamento del captiolo</t>
    </r>
    <r>
      <rPr>
        <b/>
        <sz val="10"/>
        <color theme="1"/>
        <rFont val="Calibri"/>
        <family val="2"/>
        <scheme val="minor"/>
      </rPr>
      <t xml:space="preserve"> 3_Partizioni orizzontali</t>
    </r>
    <r>
      <rPr>
        <sz val="10"/>
        <color theme="1"/>
        <rFont val="Calibri"/>
        <family val="2"/>
        <scheme val="minor"/>
      </rPr>
      <t xml:space="preserve">. E' onere della Ditta appaltatrice verificare eventuali sovrapposizioni con i pacchetti di solaio quotati in altro capitolo.
</t>
    </r>
  </si>
  <si>
    <t>Le seguenti quotazioni si intendono comprensive di costo sia di fornitura che di posa.</t>
  </si>
  <si>
    <t>Si richiede alla Ditta appaltatrice la verifica dell'abaco dei serramenti e degli elaborati grafici di dettaglio per una corretta e completa comprensione dei serramenti e delle relative specifiche e dotazioni.</t>
  </si>
  <si>
    <t>SUBTOTALE SERRAMENTI ESTERNI</t>
  </si>
  <si>
    <r>
      <t xml:space="preserve">Le seguenti quotazioni si intendono </t>
    </r>
    <r>
      <rPr>
        <b/>
        <sz val="10"/>
        <color theme="1"/>
        <rFont val="Calibri"/>
        <family val="2"/>
        <scheme val="minor"/>
      </rPr>
      <t>ESCLUSE</t>
    </r>
    <r>
      <rPr>
        <sz val="10"/>
        <color theme="1"/>
        <rFont val="Calibri"/>
        <family val="2"/>
        <scheme val="minor"/>
      </rPr>
      <t xml:space="preserve"> del costo della posa, inserito nel computo metrico delle opere idrauliche.</t>
    </r>
  </si>
  <si>
    <t>OPERE FACCIATE e COPERTURA</t>
  </si>
  <si>
    <t xml:space="preserve">TOTALE OPERE CIVILI, ESTERNI e OPERE ACCESSORIE </t>
  </si>
  <si>
    <t>C</t>
  </si>
  <si>
    <t>OPERE ACCESSORIE</t>
  </si>
  <si>
    <r>
      <t xml:space="preserve">ASSISTENZE MURARIE IE
</t>
    </r>
    <r>
      <rPr>
        <i/>
        <sz val="10"/>
        <color theme="1"/>
        <rFont val="Calibri"/>
        <family val="2"/>
        <scheme val="minor"/>
      </rPr>
      <t>(impianto elettrico, dati e speciali)</t>
    </r>
  </si>
  <si>
    <r>
      <t xml:space="preserve">ASSISTENZE MURARIE IM
</t>
    </r>
    <r>
      <rPr>
        <i/>
        <sz val="10"/>
        <color theme="1"/>
        <rFont val="Calibri"/>
        <family val="2"/>
        <scheme val="minor"/>
      </rPr>
      <t>(impianto meccanico e idrico)</t>
    </r>
  </si>
  <si>
    <t>SUBTOTALE OPERE FACCIATA e COPERTURA</t>
  </si>
  <si>
    <t>OPERE FACCIATA e COPERTURA</t>
  </si>
  <si>
    <t>12.7</t>
  </si>
  <si>
    <t>12.9</t>
  </si>
  <si>
    <t>SUBTOTALE SCA LE e  PARAPETTI</t>
  </si>
  <si>
    <t>SCALE e PARAPETTI</t>
  </si>
  <si>
    <t>DEMOLIZIONI E RIMOZIONI aree esterne</t>
  </si>
  <si>
    <t>DEMOLIZIONI e RIMOZIONI aree esterne</t>
  </si>
  <si>
    <t>SUBTOTALE DEMOLIZIONE e RIMOZIONE aree esterne</t>
  </si>
  <si>
    <t>SUBTOTALE SCAVI e RINTERRI</t>
  </si>
  <si>
    <t>3.37</t>
  </si>
  <si>
    <t>3.39</t>
  </si>
  <si>
    <t>8.27</t>
  </si>
  <si>
    <t>SUBTOTALE SERRAMENTI INTERNI</t>
  </si>
  <si>
    <t>10.36</t>
  </si>
  <si>
    <t>10.37</t>
  </si>
  <si>
    <t>10.38</t>
  </si>
  <si>
    <t xml:space="preserve">Nota 01: incluso nei costi la struttura di rinforzo per l'installazione del sistema parete e porte vetrate per locali bagno camere (crf. IDR03 e IDR04) dove prevista.
</t>
  </si>
  <si>
    <t>D</t>
  </si>
  <si>
    <t>ARREDI BOH</t>
  </si>
  <si>
    <t>TOTALE OPERE ACCESSORIE</t>
  </si>
  <si>
    <t>TOTALE ARREDI BOH</t>
  </si>
  <si>
    <r>
      <t>SUMMARY OPERE CIVILI, ESTERNE,ACCESSORIE e ARREDI BOH</t>
    </r>
    <r>
      <rPr>
        <sz val="11"/>
        <color theme="1"/>
        <rFont val="Calibri"/>
        <family val="2"/>
        <scheme val="minor"/>
      </rPr>
      <t xml:space="preserve">
</t>
    </r>
  </si>
  <si>
    <t xml:space="preserve">Anelli in copertura per manutenzione
</t>
  </si>
  <si>
    <t xml:space="preserve">Fornitura e posa di anelli metallici ancorati alla struttura di copertura, per aggancio protezioni del personale per opere di manutenzione ordinaria e straordinaria.
</t>
  </si>
  <si>
    <t xml:space="preserve">Nota1  Definire quantità e modalità con la DL per assenza e impossibilità di realizzazione linea vita in copertura (vincolo paesaggistico).
</t>
  </si>
  <si>
    <t>7% sul totale</t>
  </si>
  <si>
    <t xml:space="preserve">Rimozione di serramenti esterni e interni
</t>
  </si>
  <si>
    <t>Coppi in copertura zona Staff House</t>
  </si>
  <si>
    <t>Nuovi coppi ventilatizona Staff House</t>
  </si>
  <si>
    <t>Verifica coppi esistenti zona Staff House</t>
  </si>
  <si>
    <t>Copertura zona staff House</t>
  </si>
  <si>
    <t xml:space="preserve">Collezione: Cotto d'Italia, col. Terracotta, 15x30cm 
</t>
  </si>
  <si>
    <t xml:space="preserve">Nota 02: incluse nei costi soluzioni angolari per piastrelle dove necessari crf.CTC_COS_AR_PJ_900 - Finiture interne DME 04.1 e DME 04.2, previa campionatura.
</t>
  </si>
  <si>
    <t>Bagno BOH</t>
  </si>
  <si>
    <t>Staff House P1</t>
  </si>
  <si>
    <t>Staff House  P1</t>
  </si>
  <si>
    <t>10.37.1</t>
  </si>
  <si>
    <t>SAN-03 Lavabo sospeso</t>
  </si>
  <si>
    <t xml:space="preserve">Lavabo sospeso e accessori vedi specifiche documento CTC_COS_AR_PJ_900
</t>
  </si>
  <si>
    <t xml:space="preserve">Rubinetto da piano per lavabo vedi specifiche documento CTC_COS_AR_PJ_900
</t>
  </si>
  <si>
    <t>10.39</t>
  </si>
  <si>
    <t>SAN-05 Piatto doccia</t>
  </si>
  <si>
    <t xml:space="preserve">Piatto doccia ceramico vedi specifiche documento CTC_COS_AR_PJ_900
</t>
  </si>
  <si>
    <t>SAN-06 Rubinetto doccia e doccino</t>
  </si>
  <si>
    <t xml:space="preserve">Rubinetto doccia e doccino vedi specifiche documento CTC_COS_AR_PJ_900
</t>
  </si>
  <si>
    <t>SAN-09 Porta rotolo</t>
  </si>
  <si>
    <t xml:space="preserve">Porta rotolo vedi specifiche documento CTC_COS_AR_PJ_900
</t>
  </si>
  <si>
    <t>SAN-10 Porta rotolo scorta</t>
  </si>
  <si>
    <t xml:space="preserve">Porta rotolo scorta vedi specifiche documento CTC_COS_AR_PJ_900
</t>
  </si>
  <si>
    <t>SAN-04 B Rubinetto da piano per lavabo</t>
  </si>
  <si>
    <t>SAN-02 B Bidet sospeso con rubinetto</t>
  </si>
  <si>
    <t xml:space="preserve">Bidet sospeso con rubinetto vedi specifiche documento CTC_COS_AR_PJ_900
</t>
  </si>
  <si>
    <t>10.40</t>
  </si>
  <si>
    <t>SAN-11 Spazzolino wc parete</t>
  </si>
  <si>
    <t xml:space="preserve">Spazzolino wc parete vedi specifiche documento CTC_COS_AR_PJ_900
</t>
  </si>
  <si>
    <t>10.41</t>
  </si>
  <si>
    <t>SAN-12 Dispenser sapone</t>
  </si>
  <si>
    <t xml:space="preserve">Dispenser sapone da muro vedi specifiche documento CTC_COS_AR_PJ_900
</t>
  </si>
  <si>
    <t>SAN-13 Asciugamani elettrico</t>
  </si>
  <si>
    <t xml:space="preserve">Asciugamani elettrico da muro vedi specifiche documento CTC_COS_AR_PJ_900
</t>
  </si>
  <si>
    <t>SAN-14 Specchio bagno</t>
  </si>
  <si>
    <t xml:space="preserve">Specchio bagno vedi specifiche documento CTC_COS_AR_PJ_900
</t>
  </si>
  <si>
    <t>10.42</t>
  </si>
  <si>
    <t>10.43</t>
  </si>
  <si>
    <t>SAN-14 B Specchio bagno contenitore</t>
  </si>
  <si>
    <t xml:space="preserve">Specchio bagno contenitore vedi specifiche documento CTC_COS_AR_PJ_900
</t>
  </si>
  <si>
    <t xml:space="preserve">Staff House P1
</t>
  </si>
  <si>
    <t>10.44</t>
  </si>
  <si>
    <t>SAN-21 Porta salviette</t>
  </si>
  <si>
    <t xml:space="preserve">Porta salviette vedi specifiche documento CTC_COS_AR_PJ_900
</t>
  </si>
  <si>
    <t>10.45</t>
  </si>
  <si>
    <t>SAN-22 Gancio</t>
  </si>
  <si>
    <t xml:space="preserve">Gancio vedi specifiche documento CTC_COS_AR_PJ_900
</t>
  </si>
  <si>
    <t>10.46</t>
  </si>
  <si>
    <t>SAN-24 Gancio</t>
  </si>
  <si>
    <t>11.9</t>
  </si>
  <si>
    <t xml:space="preserve">Tinteggiatura temporanea
</t>
  </si>
  <si>
    <t xml:space="preserve">Tinteggiatura temporanea di porzione di facciata a seguito di lavorazioni di demolizione e riquadratura di facciata esistente. Colore e prodotto da definire con la DL/DA.
</t>
  </si>
  <si>
    <t>Facciata Staff House</t>
  </si>
  <si>
    <t>2.40</t>
  </si>
  <si>
    <t xml:space="preserve">Raccordo quote </t>
  </si>
  <si>
    <t>Raccordo di quote differenti tra stato di fatto e progetto in prossimità di scalinate o rampe attraverso utilizzo di mateiali cementizi.</t>
  </si>
  <si>
    <t>Raccordo scala Staff House e terrazza</t>
  </si>
  <si>
    <t>ARREDI e CORPI ILLUMINANTI BOH e STAFF HOUSE</t>
  </si>
  <si>
    <t>ARREDI STAFF HOUSE</t>
  </si>
  <si>
    <t>CORPI ILLUMINANTI STAFF HOUSE</t>
  </si>
  <si>
    <t>22.1</t>
  </si>
  <si>
    <r>
      <t xml:space="preserve">Il presente documento fa riferimento, per quanto riguarda le descrizioni e caratteristiche puntuali di ciascuna lavorazione e prodotto da impiegare, al capitolato d'appalto  CTC_COS_AR_PJ_809, ai datasheet dei materiali CTC_COS_AR_PJ_900 (incluse specifiche leed), 084_CLH_Materials Schedule_250630, 084_CLH_Sanitary Schedule_20250701,  </t>
    </r>
    <r>
      <rPr>
        <sz val="10"/>
        <rFont val="Calibri"/>
        <family val="2"/>
        <scheme val="minor"/>
      </rPr>
      <t>ed agli elaborati grafici CTC_COS_AR_PJ_831 e CTC_COS_AR_PJ_833.
Le informazioni contenute all'interno delle singole voci di questo computo sono volutamente sintetiche, ovvero non esaustive, utili alla corretta individuazione dell'elemento da quotare: sarà onere della Ditta appaltatrice la verifica di tutte le voci e le misurazioni contenute nel presente computo.</t>
    </r>
    <r>
      <rPr>
        <sz val="10"/>
        <color theme="1"/>
        <rFont val="Calibri"/>
        <family val="2"/>
        <scheme val="minor"/>
      </rPr>
      <t xml:space="preserve">
</t>
    </r>
  </si>
  <si>
    <t>SUBTOTALE ARREDI STAFF HOUSE</t>
  </si>
  <si>
    <t>22.2</t>
  </si>
  <si>
    <t>AF 03 Armadio in laminato 180x60 cm</t>
  </si>
  <si>
    <t>AF 03 Armadio in laminato 80x60 cm</t>
  </si>
  <si>
    <t>AF 01 Mobile divisorio centro stanza</t>
  </si>
  <si>
    <t>AF 02 Comodino</t>
  </si>
  <si>
    <t>22.3</t>
  </si>
  <si>
    <t>22.4</t>
  </si>
  <si>
    <t>AF 04 Nicchia frigo</t>
  </si>
  <si>
    <t xml:space="preserve">Fornitura e posa di comodino fianco letto, anta con pomolo nero e mensola interna, piano superiore a completamento del sistema divisorio (in alcuni casi arredo senza piano continuo, vedi pianta)
Finiture e dimensioni come da elaborati grafici e datasheet materiali.
</t>
  </si>
  <si>
    <t>Fornitura e posa di mobile centro stanza bi-facciale con predisposizione per prese elettriche e TV (risalita corrugati da parete e pavimento) con piano scrivania e passacavo.
Finiture e dimensioni come da elaborati grafici e datasheet materiali.</t>
  </si>
  <si>
    <t>Fornitura e posa di Armadio H 240 cm,2 vani, 4 ante con
maniglia,internamente in laminato con 3 mensola,1 tubo appenderia come da disegno.
Finiture e dimensioni come da elaborati grafici e datasheet materiali.</t>
  </si>
  <si>
    <t>Fornitura e posa di Armadio H 240 cm,2 vani, 2 ante con
maniglia,internamente in laminato con 3 mensola,1 tubo appenderia come da disegno.
Finiture e dimensioni come da elaborati grafici e datasheet materiali.</t>
  </si>
  <si>
    <t xml:space="preserve">Fornitura e posa di nicchia frigo composta da:
- mensola a muro con fissaggi invisibili
- tubo appenderia con fissaggio a mensola, colore nero opaco ral 9005
-ripiano
Finiture e dimensioni come da elaborati grafici e datasheet materiali.
</t>
  </si>
  <si>
    <t>22.5</t>
  </si>
  <si>
    <t>AF 05 Mensola a parete</t>
  </si>
  <si>
    <t xml:space="preserve">Fornitura e posa di mensola a parete con fissaggi nascosti e luce led integrata.
Finiture e dimensioni come da elaborati grafici e datasheet materiali.
</t>
  </si>
  <si>
    <t>22.6</t>
  </si>
  <si>
    <t>AS 01 Letto in metallo</t>
  </si>
  <si>
    <t xml:space="preserve">Fornitura e posa di letto singolo in metallo verniciato con rete elettrosaldata e 4 gambe.
Finiture e dimensioni come da elaborati grafici e datasheet materiali.
</t>
  </si>
  <si>
    <t>22.7</t>
  </si>
  <si>
    <t>AS 02 Scrivania</t>
  </si>
  <si>
    <t>22.8</t>
  </si>
  <si>
    <t>AS 03 Sgabello</t>
  </si>
  <si>
    <t xml:space="preserve">Fornitura e posa di scrivania 150x50 x H 75 cm.
Finiture e dimensioni come da elaborati grafici e datasheet materiali.
</t>
  </si>
  <si>
    <t xml:space="preserve">Fornitura e posa di sgabello in legno dimensione 40x37 cm.
Finiture e dimensioni come da elaborati grafici e datasheet materiali.
</t>
  </si>
  <si>
    <t>22.9</t>
  </si>
  <si>
    <t>TES 01 Binario tenda</t>
  </si>
  <si>
    <t xml:space="preserve">Fornitura e posa disistema binario per tenda Silent Gliss SG6103 fissato a soffitto con distanziatori, verniciato RAL 9005.
Finiture e dimensioni come da elaborati grafici e datasheet materiali.
</t>
  </si>
  <si>
    <t>TES 02 Tessuto tenda</t>
  </si>
  <si>
    <t>22.10</t>
  </si>
  <si>
    <t xml:space="preserve">Fornitura e posa di tenda in lino colore da campionare con la DA.
Finiture e dimensioni come da elaborati grafici e datasheet materiali.
</t>
  </si>
  <si>
    <t>22.11</t>
  </si>
  <si>
    <t>22.12</t>
  </si>
  <si>
    <t>T01 Frigorifero</t>
  </si>
  <si>
    <t xml:space="preserve">Fornitura e posa di frigorifero da sottopiano a libera installazione. Dimensioni da verificare con la DA.
</t>
  </si>
  <si>
    <t>T02 TV</t>
  </si>
  <si>
    <t xml:space="preserve">Fornitura e posa di TV 24 pollici compresa staffa di supporto orientabile.
</t>
  </si>
  <si>
    <t>23.1</t>
  </si>
  <si>
    <r>
      <t xml:space="preserve">Le seguenti quotazioni dei corpi illuminanti si intendono </t>
    </r>
    <r>
      <rPr>
        <b/>
        <sz val="10"/>
        <color theme="1"/>
        <rFont val="Calibri"/>
        <family val="2"/>
        <scheme val="minor"/>
      </rPr>
      <t>ESCLUSE</t>
    </r>
    <r>
      <rPr>
        <sz val="10"/>
        <color theme="1"/>
        <rFont val="Calibri"/>
        <family val="2"/>
        <scheme val="minor"/>
      </rPr>
      <t xml:space="preserve"> del costo della posa e dell'allaccio, inserito nel computo metrico delle opere elettriche.</t>
    </r>
  </si>
  <si>
    <r>
      <t xml:space="preserve">Le seguenti quotazioni si intendono </t>
    </r>
    <r>
      <rPr>
        <b/>
        <sz val="10"/>
        <color theme="1"/>
        <rFont val="Calibri"/>
        <family val="2"/>
        <scheme val="minor"/>
      </rPr>
      <t>INCLUSE</t>
    </r>
    <r>
      <rPr>
        <sz val="10"/>
        <color theme="1"/>
        <rFont val="Calibri"/>
        <family val="2"/>
        <scheme val="minor"/>
      </rPr>
      <t xml:space="preserve"> del costo della posa e incluse del costo della rimozione e smaltimento di cartoni, imballi e materiali di scarto o risulta.
Inoltre risulta </t>
    </r>
    <r>
      <rPr>
        <b/>
        <sz val="10"/>
        <color theme="1"/>
        <rFont val="Calibri"/>
        <family val="2"/>
        <scheme val="minor"/>
      </rPr>
      <t>INCLUSO</t>
    </r>
    <r>
      <rPr>
        <sz val="10"/>
        <color theme="1"/>
        <rFont val="Calibri"/>
        <family val="2"/>
        <scheme val="minor"/>
      </rPr>
      <t xml:space="preserve"> il costo del trasporto e del tiro al piano.</t>
    </r>
  </si>
  <si>
    <t>S01 Apparecchio di illuminazione orientabile</t>
  </si>
  <si>
    <r>
      <t xml:space="preserve">Il presente documento fa riferimento, per quanto riguarda le descrizioni e caratteristiche puntuali di ciascuna lavorazione e prodotto da impiegare, al capitolato d'appalto  CTC_COS_AR_PJ_809, ai datasheet dei materiali CTC_COS_AR_PJ_900 (incluse specifiche leed), 084_CLH_Materials Schedule_250630, 084_CLH_Sanitary Schedule_20250701,  </t>
    </r>
    <r>
      <rPr>
        <sz val="10"/>
        <rFont val="Calibri"/>
        <family val="2"/>
        <scheme val="minor"/>
      </rPr>
      <t xml:space="preserve">ed agli elaborati grafici </t>
    </r>
    <r>
      <rPr>
        <b/>
        <sz val="10"/>
        <rFont val="Calibri"/>
        <family val="2"/>
        <scheme val="minor"/>
      </rPr>
      <t>CTC_COS_AR_PJ_305_LI.</t>
    </r>
    <r>
      <rPr>
        <sz val="10"/>
        <rFont val="Calibri"/>
        <family val="2"/>
        <scheme val="minor"/>
      </rPr>
      <t xml:space="preserve">
Le informazioni contenute all'interno delle singole voci di questo computo sono volutamente sintetiche, ovvero non esaustive, utili alla corretta individuazione dell'elemento da quotare: sarà onere della Ditta appaltatrice la verifica di tutte le voci e le misurazioni contenute nel presente computo.</t>
    </r>
    <r>
      <rPr>
        <sz val="10"/>
        <color theme="1"/>
        <rFont val="Calibri"/>
        <family val="2"/>
        <scheme val="minor"/>
      </rPr>
      <t xml:space="preserve">
</t>
    </r>
  </si>
  <si>
    <t>D01a Apparecchio a incasso per spazi aciutti</t>
  </si>
  <si>
    <t>Solo fornitura di apparecchio di illuminazione rotondo orientabile installato a superfice con ottica fissa.
Specifiche e accessori come da datasheet ed elaborati grafici.</t>
  </si>
  <si>
    <t>D01b Apparecchio a incasso per spazi umidi</t>
  </si>
  <si>
    <t>Solo fornitura di apparecchio di illuminazione downlight rotondo a incasso a soffitto con ottica fissa per l'illuminazione generale.
Specifiche e accessori come da datasheet ed elaborati grafici.</t>
  </si>
  <si>
    <t>23.2</t>
  </si>
  <si>
    <t>23.3</t>
  </si>
  <si>
    <t>23.4</t>
  </si>
  <si>
    <t>W01 Apparecchio lineare</t>
  </si>
  <si>
    <t>Solo fornitura di apparecchio di illuminazione lineare composto da profilo superficiale in estrusione di alluminio, diffusore opale e LED Strip.
Specifiche e accessori come da datasheet ed elaborati grafici.</t>
  </si>
  <si>
    <t>23.5</t>
  </si>
  <si>
    <t>DL01 Lampada a parete</t>
  </si>
  <si>
    <t>Solo fornitura di apparecchio di illuminazione a parete
Lampada parete, installazione fissa.
Specifiche e accessori come da datasheet ed elaborati grafici.</t>
  </si>
  <si>
    <t>23.6</t>
  </si>
  <si>
    <t>DL03  Lampadada a parete</t>
  </si>
  <si>
    <t>Solo fornitura di apparecchio di illuminazione a parete
 IP 44. Specifiche e accessori come da datasheet ed elaborati grafici.</t>
  </si>
  <si>
    <t>SUBTOTALE CORPI ILLUMINATI STAFF HOUSE</t>
  </si>
  <si>
    <t>Zona A1 locali tecnici e BOH</t>
  </si>
  <si>
    <t>Zona A1 Locali tecnici e BOH</t>
  </si>
  <si>
    <t>Zona A3 corpo Ovest - ex piscina</t>
  </si>
  <si>
    <t>Zona A1 - Staff House</t>
  </si>
  <si>
    <t>Zona A3 corpo Ovest - impronta ex piscina (verificare se già realizzato)</t>
  </si>
  <si>
    <t>Zona A1 - Staff House 260x240 cm</t>
  </si>
  <si>
    <t>Zona A1 - Locali tecnici e BOH porte interne</t>
  </si>
  <si>
    <t>Zona A1 - Staff House Porta verso terrazza esterne</t>
  </si>
  <si>
    <t>Zona 1 - Locali tecnici e BOH - LT 0.1</t>
  </si>
  <si>
    <t>Zona 1 - Locali tecnici e BOH - LT 0.2</t>
  </si>
  <si>
    <t>Zona 3 - Area scala B - BOH 0.4</t>
  </si>
  <si>
    <t>Zona 1 - Locali tecnici e BOH - BOH 0. 1 -Linen room</t>
  </si>
  <si>
    <t>Zona 1 - Locali tecnici e BOH - BOH 0.1 - Linen room</t>
  </si>
  <si>
    <t>Zona 1 - Locali tecnici e BOH - BOH 0.2 - WC</t>
  </si>
  <si>
    <t>Zona 3 - Area scala B - LT 0.4</t>
  </si>
  <si>
    <t>Zona 3 - Scala B - BOH 0.3</t>
  </si>
  <si>
    <t>Zona 1 - Locali tecnici e BOH - BOH 0.2</t>
  </si>
  <si>
    <t>Zona 1 - Staff House</t>
  </si>
  <si>
    <t>NB vedi dettaglio ED38 e ED 14A</t>
  </si>
  <si>
    <t xml:space="preserve">Fornitura e posa di architrave prefabbricato da dimensionarsi sulla base delle dimensioni delle aperture come da indicazione della DDLL vedi datasheet CW15.1
</t>
  </si>
  <si>
    <t>Zona 1 - Staff House Room 01/02</t>
  </si>
  <si>
    <t>Zona 1 - Staff House Room 01</t>
  </si>
  <si>
    <t>Zona 1 - Staff House Room 02/03</t>
  </si>
  <si>
    <t>Zona 1 - Staff House Room 03/04</t>
  </si>
  <si>
    <t>Zona 1 _Staff House Room 01</t>
  </si>
  <si>
    <t>Zona 1 _Staff House Room 02</t>
  </si>
  <si>
    <t>Zona 1 _Staff House Room 03</t>
  </si>
  <si>
    <t>Zona 1 _Staff House Room 04</t>
  </si>
  <si>
    <t>Zona 1 - Staff House muretti docce</t>
  </si>
  <si>
    <t xml:space="preserve">Zona 1 - Locali tecnici e BOH - BOH 0.2 </t>
  </si>
  <si>
    <t>Zona 1 - Staff House - Room 01</t>
  </si>
  <si>
    <t>Zona 1 - Staff House - Room 02</t>
  </si>
  <si>
    <t>Zona 1 - Staff House - Room 03</t>
  </si>
  <si>
    <t>Zona 1 - Staff House - Room 04</t>
  </si>
  <si>
    <t xml:space="preserve">Zona 1 - Staff House </t>
  </si>
  <si>
    <t>Zona 1 -Locali tecnici e BOH - LT 0.1</t>
  </si>
  <si>
    <t>Zona 3 - Scala B - BOH 0.4</t>
  </si>
  <si>
    <t>Zona 3 - Scala B - LT 0.4</t>
  </si>
  <si>
    <t>S.10B - Nuovo solaio con cupolex - ambiente umido
NB Assimilabile a S 10B</t>
  </si>
  <si>
    <t>Zona 1 - Staff House Room 01 wc</t>
  </si>
  <si>
    <t>Zona 1 - Staff House Room 02</t>
  </si>
  <si>
    <t>Zona 1 - Staff House Room 02 wc</t>
  </si>
  <si>
    <t>Zona 1 - Staff House Room 03</t>
  </si>
  <si>
    <t>Zona 1 - Staff House Room 03 wc</t>
  </si>
  <si>
    <t>Zona 1 - Staff House Room 04</t>
  </si>
  <si>
    <t>Zona 1 - Staff House Room 04 wc</t>
  </si>
  <si>
    <t>Zona 1 - Locali tecnici e BOH - Dis. 01 - BOH 0.1 - BOH 0.2</t>
  </si>
  <si>
    <t>Zona 1 - Staff House - Room 01 wc</t>
  </si>
  <si>
    <t>Zona 1 - Staff House - Room 02 wc</t>
  </si>
  <si>
    <t>Zona 1 - Staff House - Room 03 wc</t>
  </si>
  <si>
    <t>Zona 1 - Staff House - Room 04 wc</t>
  </si>
  <si>
    <t>PIANO SEMINTERRATO (da verificare se in questa fase)</t>
  </si>
  <si>
    <t>Zona 1 - Locali tecnici e BOH - LT 0.3</t>
  </si>
  <si>
    <t>NB nella voce non viene inclusa la struttura per sostenere tale grigliato.</t>
  </si>
  <si>
    <t>Zona 1 - Locali tecnici e BOH - Dis 0.1</t>
  </si>
  <si>
    <t>Zona 1 - Locali tecnici e BOH - TL 0.1</t>
  </si>
  <si>
    <t>Zona 1 - Locali tecnici e BOH - TL 0.2</t>
  </si>
  <si>
    <t>Zona 1 - Locali tecnici e BOH - BOH 0.1</t>
  </si>
  <si>
    <t xml:space="preserve">Zona 1 - Staff House - Room 01 </t>
  </si>
  <si>
    <t>PIANO TERRA / PRIMO</t>
  </si>
  <si>
    <t>Zona 1 - Scala D (crf. Dettaglio ED39)</t>
  </si>
  <si>
    <t>Zona 1 - Staff House - Terrazza</t>
  </si>
  <si>
    <t>Zona 1 - Staff House - Pianerottolo tra terrazza e scala</t>
  </si>
  <si>
    <t>5.31</t>
  </si>
  <si>
    <t>Zerbino in cocco</t>
  </si>
  <si>
    <t>Vedi specifiche datasheet RIV08</t>
  </si>
  <si>
    <t>Vedi specifiche da Datasheet</t>
  </si>
  <si>
    <t xml:space="preserve">Zona 1 - Staff House - Room 01 bagno  </t>
  </si>
  <si>
    <t>Zona 1 - Staff House - Room 01 doccia</t>
  </si>
  <si>
    <t xml:space="preserve">Zona 1 - Staff House - Room 02 bagno  </t>
  </si>
  <si>
    <t>Zona 1 - Staff House - Room 02 doccia</t>
  </si>
  <si>
    <t xml:space="preserve">Zona 1 - Staff House - Room 03 bagno  </t>
  </si>
  <si>
    <t>Zona 1 - Staff House - Room 03 doccia</t>
  </si>
  <si>
    <t xml:space="preserve">Zona 1 - Staff House - Room 04 bagno  </t>
  </si>
  <si>
    <t>Zona 1 - Staff House - Room 04 doccia</t>
  </si>
  <si>
    <t>Zona 1 - Locali tecnici e BOH - BOH 0.2 bagno</t>
  </si>
  <si>
    <t>Zona 1 - Locali tecnici e BOH - BOH 0.1 linen room</t>
  </si>
  <si>
    <t>Vedi specifiche datashhet</t>
  </si>
  <si>
    <t>Vedi specifiche datasheet</t>
  </si>
  <si>
    <t>Zona 1 -Staff House - Room 01 wc</t>
  </si>
  <si>
    <t>Zona 1 -Staff House - Room 02 wc</t>
  </si>
  <si>
    <t>Zona 1 -Staff House - Room 03 wc</t>
  </si>
  <si>
    <t>Zona 1 -Staff House - Room 04 wc</t>
  </si>
  <si>
    <t>Zona 1 - Locali tecnici e BOH- dim.100x230 cm</t>
  </si>
  <si>
    <t>Zona 1 - Locali tecnici e BOH - Uscita su scala D - dim. 90x210 cm</t>
  </si>
  <si>
    <t>Zona 1 - Locali tecnici e BOH - BOH 0.2 - dim. 70x210 cm</t>
  </si>
  <si>
    <t>Scala  D Staff House vedi DET ED39</t>
  </si>
  <si>
    <r>
      <rPr>
        <b/>
        <sz val="10"/>
        <color theme="1"/>
        <rFont val="Calibri"/>
        <family val="2"/>
        <scheme val="minor"/>
      </rPr>
      <t>Demolizione futura scala D esterna (Staff House)</t>
    </r>
    <r>
      <rPr>
        <sz val="10"/>
        <color theme="1"/>
        <rFont val="Calibri"/>
        <family val="2"/>
        <scheme val="minor"/>
      </rPr>
      <t xml:space="preserve">
Nota 1 Si considera una scala da 15 alzate con gradini larghi in media 95 cm e lunghezza comprensiva scala di 450 cm
</t>
    </r>
  </si>
  <si>
    <t>1.13</t>
  </si>
  <si>
    <r>
      <rPr>
        <b/>
        <sz val="10"/>
        <color theme="1"/>
        <rFont val="Calibri"/>
        <family val="2"/>
        <scheme val="minor"/>
      </rPr>
      <t>Demolizione controsoffitto in nervometal</t>
    </r>
    <r>
      <rPr>
        <sz val="10"/>
        <color theme="1"/>
        <rFont val="Calibri"/>
        <family val="2"/>
        <scheme val="minor"/>
      </rPr>
      <t xml:space="preserve">
</t>
    </r>
  </si>
  <si>
    <t>Zona futura cucina</t>
  </si>
  <si>
    <t xml:space="preserve">Demolizione di controsoffitto in nervometal, comprese eventuali strutture o sistemi di aggancio
</t>
  </si>
  <si>
    <t>1.14</t>
  </si>
  <si>
    <r>
      <rPr>
        <b/>
        <sz val="10"/>
        <color theme="1"/>
        <rFont val="Calibri"/>
        <family val="2"/>
        <scheme val="minor"/>
      </rPr>
      <t>Demolizione gradini</t>
    </r>
    <r>
      <rPr>
        <sz val="10"/>
        <color theme="1"/>
        <rFont val="Calibri"/>
        <family val="2"/>
        <scheme val="minor"/>
      </rPr>
      <t xml:space="preserve">
Demolizione dei primi due gradini (alzate e pedate) dell'attuale scala A comprese eventuali finiture
</t>
    </r>
  </si>
  <si>
    <t>Riquadratura aperture</t>
  </si>
  <si>
    <t xml:space="preserve">Riquadratura a piombo di tutti gli spigoli tramite intonacatura e utilizzo di idonei sistemi per aperture realizzate direttamente su facciata o su muratura portante o muratura interna.
</t>
  </si>
  <si>
    <t>Varco già realizzato scala A</t>
  </si>
  <si>
    <t>Zona 3 - Corpo Ovest - Locale tecnico piscina - LT -1.1</t>
  </si>
  <si>
    <t>Zona 3 - Area scala B - Tra BOH 03.1 e BOH 03.2</t>
  </si>
  <si>
    <t>Zona 3 - Area scala B - BOH 0.3. 1 cavedio</t>
  </si>
  <si>
    <t xml:space="preserve">Zona 3 - Scala B - BOH 0.3.1 (verso bar) </t>
  </si>
  <si>
    <t>Zona 1 -Locali tecnici e BOH - LT 0.3</t>
  </si>
  <si>
    <t xml:space="preserve">PIANO SEMINTERRATO </t>
  </si>
  <si>
    <t>Zona 3 - Corpo Ovest - Locale tecnico piscina  - LT -1.1</t>
  </si>
  <si>
    <t>Raccordo quote rampa Dis. 0.1</t>
  </si>
  <si>
    <t>Zona 3 - Scala B - BOH 0.3.1</t>
  </si>
  <si>
    <t>Zona 3 - Scala B - BOH 0.3.2</t>
  </si>
  <si>
    <t xml:space="preserve">PIANO INTERRATO </t>
  </si>
  <si>
    <t>WF55</t>
  </si>
  <si>
    <t>Zona 1 - Locali tecnici e BOH - Dis.02</t>
  </si>
  <si>
    <t>Zona 1 - Locali tecnici e BOH - Dis.01</t>
  </si>
  <si>
    <t>WF52</t>
  </si>
  <si>
    <t>Zona 3 - Area Scala B - BOH 0.3.1</t>
  </si>
  <si>
    <t>Zona 3 - Area Scala B - BOH 0.3.2</t>
  </si>
  <si>
    <t>Zona 3 - Area Scala B - BOH 0.4</t>
  </si>
  <si>
    <t>Zona 3 - Area Scala B - LT 0.4</t>
  </si>
  <si>
    <t>WF51</t>
  </si>
  <si>
    <t>Zona 1 - Staff House - wc Room 01</t>
  </si>
  <si>
    <t>Zona 1 - Staff House - wc Room 02</t>
  </si>
  <si>
    <t>Zona 1 - Staff House - wc Room 03</t>
  </si>
  <si>
    <t>Zona 1 - Staff House -wc  Room 04</t>
  </si>
  <si>
    <t>WF54</t>
  </si>
  <si>
    <t>Zona 1 - Scala A</t>
  </si>
  <si>
    <t>Zona 1 - Facciata Staff House</t>
  </si>
  <si>
    <t>Zona 1 - Muretto terrazza Staff House</t>
  </si>
  <si>
    <t>Zona 1 - Locali tecnici e BOH - LT 0.2 e Dis.02</t>
  </si>
  <si>
    <t>CS.07 - Controsoffitto locali tecnici e boh in CELENIT</t>
  </si>
  <si>
    <t>Nota 1 Verificare che il Celenit sia già colore RAL 9010, in alternativa aggiungere voce quota parte tinteggiatura</t>
  </si>
  <si>
    <t>Zona 3 - Area Scala B - BOH 0.4 e LT 0.4</t>
  </si>
  <si>
    <t>PL02 - Rasatura a grana fine superfici verticali</t>
  </si>
  <si>
    <t>4.2A</t>
  </si>
  <si>
    <t>PL02 - Rasatura a grana fine superfici orizzontali</t>
  </si>
  <si>
    <t>Zona 1 - Staff House - antibagno Room 01</t>
  </si>
  <si>
    <t>Zona 1 - Staff House -antibagno  Room 04</t>
  </si>
  <si>
    <t>Zona 1 - Staff House - antibagno Room 04</t>
  </si>
  <si>
    <t>8.21</t>
  </si>
  <si>
    <t xml:space="preserve">EDR51 - Cancelletto grigliato </t>
  </si>
  <si>
    <t>Cancelletto metallico grigliato dotato di elettroserratura per controllo accessi.
Dotazioni come da abaco serramenti</t>
  </si>
  <si>
    <t>Dimensione 0,9x1,6 mt</t>
  </si>
  <si>
    <t>Zona 1 - Locali tecnici e BOH - Scala A dopo LT 0.3</t>
  </si>
  <si>
    <t>13.10</t>
  </si>
  <si>
    <t>Realizzazione paralume facciata</t>
  </si>
  <si>
    <t>Realizzazione di coppo in facciata da utilizzare come paralume per illuminazione esterna, realizzato con materiale cementizio e finito come la facciata.</t>
  </si>
  <si>
    <t>Nota 1 Realizzare su campione di elementi già esistenti al Piano Primo</t>
  </si>
  <si>
    <t>Zona 1 - Staff House architrave L 500 cm</t>
  </si>
  <si>
    <t>Zona 1 - Staff House architrave L 100 cm ( o meno)</t>
  </si>
  <si>
    <t>Zona A1 - Staff House sovrapprezzo per demolizione parte centrale</t>
  </si>
  <si>
    <t>PULIZIE FINALI DI FINO</t>
  </si>
  <si>
    <t>Scala A (vedi dettaglio ID.25)</t>
  </si>
  <si>
    <t>Staff House 215x35 cm</t>
  </si>
  <si>
    <t>Staff House 135x35 cm</t>
  </si>
  <si>
    <t>SAN-07B Asta doccia</t>
  </si>
  <si>
    <t xml:space="preserve">Asta doccia in acciaio vedi specifiche documento CTC_COS_AR_PJ_900
</t>
  </si>
  <si>
    <t xml:space="preserve">SAN-07C Tenda doccia </t>
  </si>
  <si>
    <t xml:space="preserve">Rubinetto docciaidrorepellente vedi specifiche documento CTC_COS_AR_PJ_900
</t>
  </si>
  <si>
    <t>10.47</t>
  </si>
  <si>
    <t>10.48</t>
  </si>
  <si>
    <t>10.49</t>
  </si>
  <si>
    <t>10.50</t>
  </si>
  <si>
    <t>10.51</t>
  </si>
  <si>
    <t>10.52</t>
  </si>
  <si>
    <t>SAN-23 Appendiabiti</t>
  </si>
  <si>
    <t>22.13</t>
  </si>
  <si>
    <t>TES 03 Binario tenda a parete</t>
  </si>
  <si>
    <t xml:space="preserve">Fornitura e posa disistema binario per tenda Silent Gliss SG6103 fissato a parete con distanziatori, verniciato RAL 9005.
Finiture e dimensioni come da elaborati grafici e datasheet materiali.
</t>
  </si>
  <si>
    <t>Staff House lunghezza 120 cm</t>
  </si>
  <si>
    <t>Staff House lunghezza 110 cm</t>
  </si>
  <si>
    <t>Staff House lunghezza 180 cm</t>
  </si>
  <si>
    <t>TES 04 Tessuto tenda</t>
  </si>
  <si>
    <t>Staff House tandaggio h 165 cm per binario da 120 cm</t>
  </si>
  <si>
    <t>22.10.2</t>
  </si>
  <si>
    <t>Staff House tandaggio h 240 cm per binario da 110 cm</t>
  </si>
  <si>
    <t>Staff House tandaggio h 240 cm per binario da 180 cm</t>
  </si>
  <si>
    <t>22.14</t>
  </si>
  <si>
    <t>22.14.1</t>
  </si>
  <si>
    <t>22.14.3</t>
  </si>
  <si>
    <t>23.8</t>
  </si>
  <si>
    <t>DL02  Lampadada da tavolo</t>
  </si>
  <si>
    <t>Solo fornitura di apparecchio di illuminazione da tavolo/comodino. Specifiche e accessori come da datasheet ed elaborati grafici</t>
  </si>
  <si>
    <t>Piano distributivo locale tecnico BOH - dim. 70x190 cm</t>
  </si>
  <si>
    <t>Piano terra distributivo locale BOH/Linen room - dim.80x210 cm</t>
  </si>
  <si>
    <t>9.27</t>
  </si>
  <si>
    <t>IDR55 - Porta a battente doppia anta</t>
  </si>
  <si>
    <t xml:space="preserve">Porta a battente metallica doppia anta.
Dotazioni come da abaco serramenti.
</t>
  </si>
  <si>
    <t>Locali tecnici interrati dim. 120 x 210 cm</t>
  </si>
  <si>
    <t>15/01/2026</t>
  </si>
  <si>
    <t>COMPUTO METRICO ESTIMATIVO REV05</t>
  </si>
  <si>
    <t>14.2</t>
  </si>
  <si>
    <t>05/02/2026</t>
  </si>
  <si>
    <t>COMPUTO METRICO ESTIMATIVO REV06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</si>
</sst>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\-&quot;€&quot;\ * #,##0.00_-;_-&quot;€&quot;\ * &quot;-&quot;??_-;_-@_-"/>
    <numFmt numFmtId="165" formatCode="&quot;€&quot;\ #,##0.00"/>
    <numFmt numFmtId="166" formatCode="_-[$€-2]\ * #,##0.00_-;\-[$€-2]\ * #,##0.00_-;_-[$€-2]\ * &quot;-&quot;??_-"/>
    <numFmt numFmtId="167" formatCode="General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color indexed="23"/>
      <name val="Calibri"/>
      <family val="2"/>
      <scheme val="minor"/>
    </font>
    <font>
      <sz val="8"/>
      <name val="Arial"/>
      <family val="2"/>
    </font>
    <font>
      <b/>
      <sz val="10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indexed="8"/>
      <name val="Calibri"/>
      <family val="2"/>
      <charset val="1"/>
    </font>
    <font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Aptos Narrow"/>
      <family val="2"/>
    </font>
    <font>
      <b/>
      <strike/>
      <sz val="10"/>
      <color theme="1"/>
      <name val="Calibri"/>
      <family val="2"/>
      <scheme val="minor"/>
    </font>
    <font>
      <b/>
      <strike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6" fontId="5" fillId="0" borderId="0" applyFont="0" applyFill="0" applyBorder="0" applyAlignment="0" applyProtection="0"/>
    <xf numFmtId="167" fontId="7" fillId="0" borderId="2" applyNumberFormat="0" applyFill="0" applyProtection="0">
      <alignment horizontal="justify" wrapText="1"/>
    </xf>
    <xf numFmtId="0" fontId="15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6" fillId="0" borderId="0" xfId="0" applyNumberFormat="1" applyFont="1" applyAlignment="1" applyProtection="1">
      <alignment horizontal="center" vertical="top" wrapText="1"/>
      <protection locked="0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166" fontId="6" fillId="0" borderId="0" xfId="1" applyFont="1" applyFill="1" applyBorder="1" applyAlignment="1" applyProtection="1">
      <alignment horizontal="center" vertical="top" wrapText="1"/>
      <protection locked="0"/>
    </xf>
    <xf numFmtId="0" fontId="9" fillId="0" borderId="0" xfId="0" applyFont="1"/>
    <xf numFmtId="0" fontId="2" fillId="0" borderId="0" xfId="0" applyFont="1" applyAlignment="1">
      <alignment horizontal="justify" vertical="top" wrapText="1"/>
    </xf>
    <xf numFmtId="166" fontId="8" fillId="2" borderId="3" xfId="1" applyFont="1" applyFill="1" applyBorder="1" applyAlignment="1" applyProtection="1">
      <alignment horizontal="center" vertical="top" wrapText="1"/>
      <protection locked="0"/>
    </xf>
    <xf numFmtId="2" fontId="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" xfId="0" applyNumberFormat="1" applyFont="1" applyFill="1" applyBorder="1" applyAlignment="1" applyProtection="1">
      <alignment horizontal="center" vertical="top" wrapText="1"/>
      <protection locked="0"/>
    </xf>
    <xf numFmtId="2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vertical="top" wrapText="1"/>
    </xf>
    <xf numFmtId="0" fontId="2" fillId="0" borderId="0" xfId="0" applyFont="1" applyAlignment="1">
      <alignment vertical="center"/>
    </xf>
    <xf numFmtId="166" fontId="6" fillId="3" borderId="0" xfId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3" borderId="0" xfId="0" applyFont="1" applyFill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0" fontId="3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horizontal="center" vertical="top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165" fontId="10" fillId="0" borderId="0" xfId="0" applyNumberFormat="1" applyFont="1" applyAlignment="1">
      <alignment horizontal="center" vertical="top"/>
    </xf>
    <xf numFmtId="0" fontId="10" fillId="0" borderId="0" xfId="0" applyFont="1"/>
    <xf numFmtId="164" fontId="3" fillId="0" borderId="4" xfId="0" applyNumberFormat="1" applyFont="1" applyBorder="1" applyAlignment="1">
      <alignment horizontal="center" vertical="top"/>
    </xf>
    <xf numFmtId="165" fontId="10" fillId="0" borderId="0" xfId="0" applyNumberFormat="1" applyFont="1" applyAlignment="1">
      <alignment horizontal="left" vertical="top"/>
    </xf>
    <xf numFmtId="0" fontId="11" fillId="0" borderId="0" xfId="0" applyFont="1"/>
    <xf numFmtId="165" fontId="10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165" fontId="1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2" fillId="4" borderId="0" xfId="0" applyFont="1" applyFill="1"/>
    <xf numFmtId="0" fontId="14" fillId="0" borderId="0" xfId="0" applyFont="1" applyAlignment="1">
      <alignment horizontal="right" vertical="top" wrapText="1"/>
    </xf>
    <xf numFmtId="4" fontId="3" fillId="0" borderId="4" xfId="0" applyNumberFormat="1" applyFont="1" applyBorder="1" applyAlignment="1">
      <alignment horizontal="center" vertical="top"/>
    </xf>
    <xf numFmtId="166" fontId="8" fillId="0" borderId="3" xfId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0" xfId="0" applyFont="1"/>
    <xf numFmtId="0" fontId="2" fillId="5" borderId="0" xfId="0" applyFont="1" applyFill="1"/>
    <xf numFmtId="0" fontId="2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 vertical="top"/>
    </xf>
    <xf numFmtId="0" fontId="2" fillId="6" borderId="0" xfId="0" applyFont="1" applyFill="1" applyAlignment="1">
      <alignment vertical="top" wrapText="1"/>
    </xf>
    <xf numFmtId="2" fontId="2" fillId="6" borderId="0" xfId="0" applyNumberFormat="1" applyFont="1" applyFill="1" applyAlignment="1">
      <alignment horizontal="center" vertical="top"/>
    </xf>
    <xf numFmtId="2" fontId="12" fillId="6" borderId="0" xfId="0" applyNumberFormat="1" applyFont="1" applyFill="1" applyAlignment="1">
      <alignment horizontal="center" vertical="top"/>
    </xf>
    <xf numFmtId="2" fontId="2" fillId="6" borderId="0" xfId="0" applyNumberFormat="1" applyFont="1" applyFill="1" applyAlignment="1">
      <alignment horizontal="center"/>
    </xf>
    <xf numFmtId="165" fontId="2" fillId="6" borderId="0" xfId="0" applyNumberFormat="1" applyFont="1" applyFill="1" applyAlignment="1">
      <alignment horizontal="center" vertical="top"/>
    </xf>
    <xf numFmtId="0" fontId="3" fillId="6" borderId="0" xfId="0" applyFont="1" applyFill="1" applyAlignment="1">
      <alignment horizontal="justify" vertical="top" wrapText="1"/>
    </xf>
    <xf numFmtId="0" fontId="2" fillId="6" borderId="0" xfId="0" applyFont="1" applyFill="1"/>
    <xf numFmtId="0" fontId="2" fillId="6" borderId="0" xfId="0" applyFont="1" applyFill="1" applyAlignment="1">
      <alignment horizontal="justify" vertical="top" wrapText="1"/>
    </xf>
    <xf numFmtId="2" fontId="3" fillId="6" borderId="0" xfId="0" applyNumberFormat="1" applyFont="1" applyFill="1" applyAlignment="1">
      <alignment horizontal="center" vertical="top"/>
    </xf>
    <xf numFmtId="164" fontId="3" fillId="6" borderId="0" xfId="0" applyNumberFormat="1" applyFont="1" applyFill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 vertical="top"/>
    </xf>
    <xf numFmtId="165" fontId="2" fillId="6" borderId="1" xfId="0" applyNumberFormat="1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4" fillId="6" borderId="0" xfId="0" applyFont="1" applyFill="1" applyAlignment="1">
      <alignment horizontal="right" vertical="top" wrapText="1"/>
    </xf>
    <xf numFmtId="0" fontId="10" fillId="6" borderId="0" xfId="0" applyFont="1" applyFill="1"/>
    <xf numFmtId="165" fontId="10" fillId="6" borderId="0" xfId="0" applyNumberFormat="1" applyFont="1" applyFill="1" applyAlignment="1">
      <alignment horizontal="left" vertical="top"/>
    </xf>
    <xf numFmtId="165" fontId="10" fillId="6" borderId="0" xfId="0" applyNumberFormat="1" applyFont="1" applyFill="1" applyAlignment="1">
      <alignment horizontal="left" vertical="top" wrapText="1"/>
    </xf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 vertical="top"/>
    </xf>
    <xf numFmtId="0" fontId="3" fillId="6" borderId="0" xfId="0" applyFont="1" applyFill="1"/>
    <xf numFmtId="2" fontId="12" fillId="6" borderId="0" xfId="0" applyNumberFormat="1" applyFont="1" applyFill="1" applyAlignment="1">
      <alignment horizontal="center"/>
    </xf>
    <xf numFmtId="165" fontId="3" fillId="6" borderId="0" xfId="0" applyNumberFormat="1" applyFont="1" applyFill="1" applyAlignment="1">
      <alignment horizontal="center" vertical="top"/>
    </xf>
    <xf numFmtId="0" fontId="1" fillId="3" borderId="0" xfId="0" applyFont="1" applyFill="1" applyAlignment="1">
      <alignment horizontal="center" vertical="top" wrapText="1"/>
    </xf>
  </cellXfs>
  <cellStyles count="4">
    <cellStyle name="DESCRIZIONE" xfId="2" xr:uid="{00000000-0005-0000-0000-000000000000}"/>
    <cellStyle name="Euro" xfId="1" xr:uid="{00000000-0005-0000-0000-000001000000}"/>
    <cellStyle name="Excel Built-in Explanatory Text" xfId="3" xr:uid="{0C5C84A7-47E7-48E1-B214-5FEC82C6878E}"/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67733</xdr:rowOff>
    </xdr:from>
    <xdr:to>
      <xdr:col>1</xdr:col>
      <xdr:colOff>2484604</xdr:colOff>
      <xdr:row>1</xdr:row>
      <xdr:rowOff>104116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BF486E1-0D50-6F6B-260F-93AF4B173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7733"/>
          <a:ext cx="3139712" cy="219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161364</xdr:colOff>
      <xdr:row>0</xdr:row>
      <xdr:rowOff>71718</xdr:rowOff>
    </xdr:from>
    <xdr:to>
      <xdr:col>1</xdr:col>
      <xdr:colOff>2541691</xdr:colOff>
      <xdr:row>1</xdr:row>
      <xdr:rowOff>111899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267BFF3-0A24-4184-B1D7-073C65698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64" y="71718"/>
          <a:ext cx="3139712" cy="219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88902</xdr:colOff>
      <xdr:row>0</xdr:row>
      <xdr:rowOff>108370</xdr:rowOff>
    </xdr:from>
    <xdr:to>
      <xdr:col>1</xdr:col>
      <xdr:colOff>2078569</xdr:colOff>
      <xdr:row>1</xdr:row>
      <xdr:rowOff>113861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373721A-372A-4C05-948D-8AF53F7A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2" y="108370"/>
          <a:ext cx="2744047" cy="1883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169333</xdr:colOff>
      <xdr:row>0</xdr:row>
      <xdr:rowOff>76200</xdr:rowOff>
    </xdr:from>
    <xdr:to>
      <xdr:col>1</xdr:col>
      <xdr:colOff>2555512</xdr:colOff>
      <xdr:row>1</xdr:row>
      <xdr:rowOff>109408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17A6B37-6B5F-4C05-ACF4-195494B65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76200"/>
          <a:ext cx="3139712" cy="219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</xdr:colOff>
      <xdr:row>0</xdr:row>
      <xdr:rowOff>89535</xdr:rowOff>
    </xdr:from>
    <xdr:to>
      <xdr:col>1</xdr:col>
      <xdr:colOff>2078593</xdr:colOff>
      <xdr:row>1</xdr:row>
      <xdr:rowOff>103649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35AFB48-FEEC-4263-9A44-57A4DFB20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" y="89535"/>
          <a:ext cx="2745343" cy="1969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91440</xdr:rowOff>
    </xdr:from>
    <xdr:to>
      <xdr:col>1</xdr:col>
      <xdr:colOff>2082403</xdr:colOff>
      <xdr:row>1</xdr:row>
      <xdr:rowOff>105554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C07B040-2C0F-43CA-B896-01228E709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" y="91440"/>
          <a:ext cx="2745343" cy="1969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93133</xdr:colOff>
      <xdr:row>0</xdr:row>
      <xdr:rowOff>89747</xdr:rowOff>
    </xdr:from>
    <xdr:to>
      <xdr:col>1</xdr:col>
      <xdr:colOff>2084943</xdr:colOff>
      <xdr:row>1</xdr:row>
      <xdr:rowOff>100474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57B87B0-5F47-4875-A99C-AB043660E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133" y="89747"/>
          <a:ext cx="2746190" cy="1936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110066</xdr:colOff>
      <xdr:row>0</xdr:row>
      <xdr:rowOff>93134</xdr:rowOff>
    </xdr:from>
    <xdr:to>
      <xdr:col>1</xdr:col>
      <xdr:colOff>2102723</xdr:colOff>
      <xdr:row>1</xdr:row>
      <xdr:rowOff>100474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1AB9E74-2FE8-4A59-A497-76A5C4E52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066" y="93134"/>
          <a:ext cx="2747037" cy="1902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53340</xdr:rowOff>
    </xdr:from>
    <xdr:to>
      <xdr:col>1</xdr:col>
      <xdr:colOff>2502807</xdr:colOff>
      <xdr:row>1</xdr:row>
      <xdr:rowOff>86760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F00DC4E-4B75-4130-8110-365B6AB8F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3340"/>
          <a:ext cx="3139712" cy="2194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45720</xdr:rowOff>
    </xdr:from>
    <xdr:to>
      <xdr:col>1</xdr:col>
      <xdr:colOff>2504077</xdr:colOff>
      <xdr:row>1</xdr:row>
      <xdr:rowOff>85490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8D1505C-7A1F-4083-9287-F0E7A961C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45720"/>
          <a:ext cx="3139712" cy="2194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1</xdr:col>
      <xdr:colOff>2522492</xdr:colOff>
      <xdr:row>1</xdr:row>
      <xdr:rowOff>89935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9F41DA5-9FC1-4F82-863B-A5E4F59D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53340"/>
          <a:ext cx="3139712" cy="2194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45720</xdr:rowOff>
    </xdr:from>
    <xdr:to>
      <xdr:col>1</xdr:col>
      <xdr:colOff>2530112</xdr:colOff>
      <xdr:row>1</xdr:row>
      <xdr:rowOff>82315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89A9730-DE85-450F-91E3-CD2A7569C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45720"/>
          <a:ext cx="3139712" cy="219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1</xdr:col>
      <xdr:colOff>2537732</xdr:colOff>
      <xdr:row>1</xdr:row>
      <xdr:rowOff>97555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7ABC17F-B818-41A1-8DF1-70524F867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3139712" cy="2194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1</xdr:col>
      <xdr:colOff>2540907</xdr:colOff>
      <xdr:row>1</xdr:row>
      <xdr:rowOff>97555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FA2C0A0-A4F1-441A-AA1A-225C99E76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3139712" cy="2194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170329</xdr:colOff>
      <xdr:row>0</xdr:row>
      <xdr:rowOff>53788</xdr:rowOff>
    </xdr:from>
    <xdr:to>
      <xdr:col>1</xdr:col>
      <xdr:colOff>2560181</xdr:colOff>
      <xdr:row>1</xdr:row>
      <xdr:rowOff>93969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C806083-A7C9-4532-AEDC-2BE30FB62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29" y="53788"/>
          <a:ext cx="3139712" cy="2194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170329</xdr:colOff>
      <xdr:row>0</xdr:row>
      <xdr:rowOff>53788</xdr:rowOff>
    </xdr:from>
    <xdr:to>
      <xdr:col>1</xdr:col>
      <xdr:colOff>2560181</xdr:colOff>
      <xdr:row>1</xdr:row>
      <xdr:rowOff>93969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C290A7-9BAA-4DBB-B3BC-45599F4F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29" y="53788"/>
          <a:ext cx="3139712" cy="2194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1</xdr:col>
      <xdr:colOff>2522492</xdr:colOff>
      <xdr:row>1</xdr:row>
      <xdr:rowOff>89935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5DF9215-2750-4F91-9996-F194701B8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53340"/>
          <a:ext cx="3139712" cy="2194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1</xdr:col>
      <xdr:colOff>2525667</xdr:colOff>
      <xdr:row>1</xdr:row>
      <xdr:rowOff>86760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3AEF067-AC40-4052-9747-BF34957E5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53340"/>
          <a:ext cx="3139712" cy="2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58"/>
  <sheetViews>
    <sheetView tabSelected="1" view="pageBreakPreview" zoomScale="80" zoomScaleNormal="100" zoomScaleSheetLayoutView="80" workbookViewId="0">
      <pane xSplit="4" ySplit="7" topLeftCell="E8" activePane="bottomRight" state="frozen"/>
      <selection pane="topRight" activeCell="G1" sqref="G1"/>
      <selection pane="bottomLeft" activeCell="A8" sqref="A8"/>
      <selection pane="bottomRight" activeCell="C24" sqref="C24"/>
    </sheetView>
  </sheetViews>
  <sheetFormatPr defaultColWidth="8.81640625" defaultRowHeight="14.5" x14ac:dyDescent="0.35"/>
  <cols>
    <col min="1" max="1" width="11" customWidth="1"/>
    <col min="2" max="2" width="42.453125" customWidth="1"/>
    <col min="3" max="3" width="33.453125" customWidth="1"/>
    <col min="4" max="4" width="19.81640625" style="8" bestFit="1" customWidth="1"/>
  </cols>
  <sheetData>
    <row r="3" spans="1:6" s="3" customFormat="1" ht="15" customHeight="1" x14ac:dyDescent="0.35">
      <c r="A3" s="56" t="s">
        <v>11</v>
      </c>
      <c r="B3" s="54" t="s">
        <v>24</v>
      </c>
      <c r="C3" s="29"/>
      <c r="D3" s="7"/>
    </row>
    <row r="4" spans="1:6" s="3" customFormat="1" ht="15" customHeight="1" x14ac:dyDescent="0.35">
      <c r="A4" s="56" t="s">
        <v>12</v>
      </c>
      <c r="B4" s="11" t="s">
        <v>23</v>
      </c>
      <c r="C4" s="30"/>
      <c r="D4" s="7"/>
    </row>
    <row r="5" spans="1:6" s="3" customFormat="1" ht="15" customHeight="1" x14ac:dyDescent="0.35">
      <c r="A5" s="56" t="s">
        <v>13</v>
      </c>
      <c r="B5" s="11" t="s">
        <v>25</v>
      </c>
      <c r="C5" s="30"/>
      <c r="D5" s="7"/>
    </row>
    <row r="6" spans="1:6" s="3" customFormat="1" ht="15" customHeight="1" x14ac:dyDescent="0.35">
      <c r="A6" s="56" t="s">
        <v>14</v>
      </c>
      <c r="B6" s="55" t="s">
        <v>579</v>
      </c>
      <c r="C6" s="31"/>
      <c r="D6" s="7"/>
    </row>
    <row r="7" spans="1:6" s="3" customFormat="1" ht="15" customHeight="1" x14ac:dyDescent="0.35">
      <c r="A7" s="56" t="s">
        <v>18</v>
      </c>
      <c r="B7" s="55" t="s">
        <v>580</v>
      </c>
      <c r="C7" s="31"/>
      <c r="D7" s="7"/>
    </row>
    <row r="8" spans="1:6" s="3" customFormat="1" ht="15" customHeight="1" x14ac:dyDescent="0.35">
      <c r="A8" s="56"/>
      <c r="B8" s="55"/>
      <c r="C8" s="31"/>
      <c r="D8" s="7"/>
    </row>
    <row r="9" spans="1:6" ht="30.75" customHeight="1" x14ac:dyDescent="0.35">
      <c r="A9" s="117" t="s">
        <v>265</v>
      </c>
      <c r="B9" s="117"/>
      <c r="C9" s="117"/>
      <c r="D9" s="117"/>
    </row>
    <row r="10" spans="1:6" s="9" customFormat="1" ht="13" x14ac:dyDescent="0.3">
      <c r="A10" s="37"/>
      <c r="B10" s="37"/>
      <c r="C10" s="37"/>
      <c r="D10" s="37"/>
    </row>
    <row r="11" spans="1:6" s="9" customFormat="1" ht="13" x14ac:dyDescent="0.3">
      <c r="A11" s="37"/>
      <c r="B11" s="37"/>
      <c r="C11" s="37"/>
      <c r="D11" s="37"/>
    </row>
    <row r="12" spans="1:6" s="21" customFormat="1" ht="15" customHeight="1" x14ac:dyDescent="0.3">
      <c r="A12" s="47" t="s">
        <v>15</v>
      </c>
      <c r="B12" s="48" t="s">
        <v>31</v>
      </c>
      <c r="C12" s="50"/>
      <c r="D12" s="53"/>
    </row>
    <row r="13" spans="1:6" s="9" customFormat="1" ht="13" x14ac:dyDescent="0.3">
      <c r="A13" s="37"/>
      <c r="B13" s="37"/>
      <c r="C13" s="37"/>
      <c r="D13" s="37"/>
    </row>
    <row r="14" spans="1:6" s="9" customFormat="1" ht="15" customHeight="1" x14ac:dyDescent="0.3">
      <c r="A14" s="10">
        <v>1</v>
      </c>
      <c r="B14" s="11" t="s">
        <v>26</v>
      </c>
      <c r="C14" s="11"/>
      <c r="D14" s="57">
        <f>'1_Demolizioni e rimozioni '!$K$79</f>
        <v>0</v>
      </c>
    </row>
    <row r="15" spans="1:6" s="9" customFormat="1" ht="15" customHeight="1" x14ac:dyDescent="0.3">
      <c r="A15" s="10">
        <v>2</v>
      </c>
      <c r="B15" s="11" t="s">
        <v>65</v>
      </c>
      <c r="C15" s="11"/>
      <c r="D15" s="57">
        <f>'2_Partizioni verticali'!K154</f>
        <v>0</v>
      </c>
      <c r="F15" s="49"/>
    </row>
    <row r="16" spans="1:6" s="9" customFormat="1" ht="15" customHeight="1" x14ac:dyDescent="0.3">
      <c r="A16" s="10">
        <v>3</v>
      </c>
      <c r="B16" s="11" t="s">
        <v>27</v>
      </c>
      <c r="C16" s="11"/>
      <c r="D16" s="57">
        <f>'3_Partizioni orizzontali'!K112</f>
        <v>0</v>
      </c>
    </row>
    <row r="17" spans="1:6" s="9" customFormat="1" ht="15" customHeight="1" x14ac:dyDescent="0.3">
      <c r="A17" s="10">
        <v>4</v>
      </c>
      <c r="B17" s="11" t="s">
        <v>39</v>
      </c>
      <c r="D17" s="57">
        <f>'4_Intonaci e pitturazioni'!K177</f>
        <v>0</v>
      </c>
      <c r="F17" s="21"/>
    </row>
    <row r="18" spans="1:6" s="9" customFormat="1" ht="15" customHeight="1" x14ac:dyDescent="0.3">
      <c r="A18" s="10">
        <v>5</v>
      </c>
      <c r="B18" s="11" t="s">
        <v>28</v>
      </c>
      <c r="C18" s="11"/>
      <c r="D18" s="57">
        <f>'5_Finiture di pavimento'!K102</f>
        <v>0</v>
      </c>
    </row>
    <row r="19" spans="1:6" s="9" customFormat="1" ht="15" customHeight="1" x14ac:dyDescent="0.3">
      <c r="A19" s="10">
        <v>6</v>
      </c>
      <c r="B19" s="11" t="s">
        <v>37</v>
      </c>
      <c r="C19" s="11"/>
      <c r="D19" s="57">
        <f>'6_Rivestimenti a parete'!K48</f>
        <v>0</v>
      </c>
    </row>
    <row r="20" spans="1:6" s="9" customFormat="1" ht="15" customHeight="1" x14ac:dyDescent="0.3">
      <c r="A20" s="10">
        <v>7</v>
      </c>
      <c r="B20" s="11" t="s">
        <v>40</v>
      </c>
      <c r="C20" s="11"/>
      <c r="D20" s="57">
        <f>'7_Zoccolini'!K67</f>
        <v>0</v>
      </c>
    </row>
    <row r="21" spans="1:6" s="9" customFormat="1" ht="15" customHeight="1" x14ac:dyDescent="0.3">
      <c r="A21" s="10">
        <v>8</v>
      </c>
      <c r="B21" s="11" t="s">
        <v>29</v>
      </c>
      <c r="C21" s="11"/>
      <c r="D21" s="57">
        <f>'8_Serramenti esterni'!K60</f>
        <v>0</v>
      </c>
    </row>
    <row r="22" spans="1:6" s="9" customFormat="1" ht="15" customHeight="1" x14ac:dyDescent="0.3">
      <c r="A22" s="10">
        <v>9</v>
      </c>
      <c r="B22" s="11" t="s">
        <v>30</v>
      </c>
      <c r="C22" s="11"/>
      <c r="D22" s="57">
        <f>'9_Serramenti interni'!K65</f>
        <v>0</v>
      </c>
    </row>
    <row r="23" spans="1:6" s="9" customFormat="1" ht="15" customHeight="1" x14ac:dyDescent="0.3">
      <c r="A23" s="10">
        <v>10</v>
      </c>
      <c r="B23" s="11" t="s">
        <v>32</v>
      </c>
      <c r="C23" s="11"/>
      <c r="D23" s="57">
        <f>'10_Sanitari, rubinetterie e acc'!K144</f>
        <v>0</v>
      </c>
    </row>
    <row r="24" spans="1:6" s="9" customFormat="1" ht="15" customHeight="1" x14ac:dyDescent="0.3">
      <c r="A24" s="10">
        <v>11</v>
      </c>
      <c r="B24" s="11" t="s">
        <v>237</v>
      </c>
      <c r="C24" s="11"/>
      <c r="D24" s="57">
        <f>'11_Opere facciata e copertura  '!K61</f>
        <v>0</v>
      </c>
    </row>
    <row r="25" spans="1:6" s="9" customFormat="1" ht="15" customHeight="1" x14ac:dyDescent="0.3">
      <c r="A25" s="10">
        <v>12</v>
      </c>
      <c r="B25" s="11" t="s">
        <v>248</v>
      </c>
      <c r="C25" s="11"/>
      <c r="D25" s="57">
        <f>'12_Scale e parapetti '!K39</f>
        <v>0</v>
      </c>
    </row>
    <row r="26" spans="1:6" s="9" customFormat="1" ht="15" customHeight="1" x14ac:dyDescent="0.3">
      <c r="A26" s="10">
        <v>13</v>
      </c>
      <c r="B26" s="11" t="s">
        <v>38</v>
      </c>
      <c r="C26" s="11"/>
      <c r="D26" s="57">
        <f>'13_Opere varie '!K36</f>
        <v>0</v>
      </c>
    </row>
    <row r="27" spans="1:6" s="9" customFormat="1" ht="13" x14ac:dyDescent="0.3">
      <c r="B27" s="17"/>
      <c r="C27" s="17"/>
      <c r="D27" s="20"/>
    </row>
    <row r="28" spans="1:6" s="49" customFormat="1" ht="18" customHeight="1" x14ac:dyDescent="0.35">
      <c r="A28" s="51"/>
      <c r="C28" s="52" t="s">
        <v>19</v>
      </c>
      <c r="D28" s="20">
        <f>SUM(D14:D27)</f>
        <v>0</v>
      </c>
    </row>
    <row r="29" spans="1:6" s="9" customFormat="1" ht="13" x14ac:dyDescent="0.3">
      <c r="A29" s="19"/>
      <c r="B29" s="17"/>
      <c r="C29" s="17"/>
      <c r="D29" s="20"/>
    </row>
    <row r="30" spans="1:6" s="21" customFormat="1" ht="15" customHeight="1" x14ac:dyDescent="0.3">
      <c r="A30" s="47" t="s">
        <v>20</v>
      </c>
      <c r="B30" s="48" t="s">
        <v>33</v>
      </c>
      <c r="C30" s="50"/>
      <c r="D30" s="53"/>
    </row>
    <row r="31" spans="1:6" s="9" customFormat="1" ht="13" x14ac:dyDescent="0.3">
      <c r="A31" s="37"/>
      <c r="B31" s="37"/>
      <c r="C31" s="37"/>
      <c r="D31" s="37"/>
    </row>
    <row r="32" spans="1:6" s="9" customFormat="1" ht="15" customHeight="1" x14ac:dyDescent="0.3">
      <c r="A32" s="10">
        <v>14</v>
      </c>
      <c r="B32" s="11" t="s">
        <v>249</v>
      </c>
      <c r="C32" s="11"/>
      <c r="D32" s="57">
        <f>'14_Demolizioni e rimozioni'!K29</f>
        <v>0</v>
      </c>
    </row>
    <row r="33" spans="1:6" s="9" customFormat="1" ht="15" customHeight="1" x14ac:dyDescent="0.3">
      <c r="A33" s="10"/>
      <c r="C33" s="11"/>
      <c r="D33" s="57"/>
    </row>
    <row r="34" spans="1:6" s="9" customFormat="1" ht="13" x14ac:dyDescent="0.3">
      <c r="A34" s="19"/>
      <c r="B34" s="17"/>
      <c r="C34" s="17"/>
      <c r="D34" s="20"/>
    </row>
    <row r="35" spans="1:6" s="49" customFormat="1" ht="18" customHeight="1" x14ac:dyDescent="0.35">
      <c r="A35" s="51"/>
      <c r="C35" s="52" t="s">
        <v>34</v>
      </c>
      <c r="D35" s="20">
        <f>SUM(D32)</f>
        <v>0</v>
      </c>
      <c r="E35" s="84"/>
    </row>
    <row r="36" spans="1:6" s="9" customFormat="1" ht="13" x14ac:dyDescent="0.3">
      <c r="A36" s="19"/>
      <c r="B36" s="17"/>
      <c r="C36" s="17"/>
      <c r="D36" s="20"/>
      <c r="E36" s="85"/>
    </row>
    <row r="37" spans="1:6" s="21" customFormat="1" ht="15" customHeight="1" x14ac:dyDescent="0.3">
      <c r="A37" s="47" t="s">
        <v>239</v>
      </c>
      <c r="B37" s="48" t="s">
        <v>240</v>
      </c>
      <c r="C37" s="50"/>
      <c r="D37" s="53"/>
    </row>
    <row r="38" spans="1:6" s="9" customFormat="1" ht="13" x14ac:dyDescent="0.3">
      <c r="A38" s="37"/>
      <c r="B38" s="37"/>
      <c r="C38" s="37"/>
      <c r="D38" s="37"/>
    </row>
    <row r="39" spans="1:6" s="9" customFormat="1" ht="30" customHeight="1" x14ac:dyDescent="0.3">
      <c r="A39" s="10">
        <v>19</v>
      </c>
      <c r="B39" s="11" t="s">
        <v>241</v>
      </c>
      <c r="C39" s="11" t="s">
        <v>269</v>
      </c>
      <c r="D39" s="57">
        <v>0</v>
      </c>
    </row>
    <row r="40" spans="1:6" s="9" customFormat="1" ht="33" customHeight="1" x14ac:dyDescent="0.3">
      <c r="A40" s="10">
        <v>20</v>
      </c>
      <c r="B40" s="11" t="s">
        <v>242</v>
      </c>
      <c r="C40" s="11" t="s">
        <v>269</v>
      </c>
      <c r="D40" s="57">
        <v>0</v>
      </c>
      <c r="F40" s="49"/>
    </row>
    <row r="41" spans="1:6" s="9" customFormat="1" ht="15" customHeight="1" x14ac:dyDescent="0.3">
      <c r="A41" s="10">
        <v>21</v>
      </c>
      <c r="B41" s="11" t="s">
        <v>538</v>
      </c>
      <c r="C41" s="11"/>
      <c r="D41" s="57">
        <v>0</v>
      </c>
    </row>
    <row r="42" spans="1:6" s="9" customFormat="1" ht="15" customHeight="1" x14ac:dyDescent="0.3">
      <c r="A42" s="10"/>
      <c r="C42" s="11"/>
      <c r="D42" s="57"/>
    </row>
    <row r="43" spans="1:6" s="9" customFormat="1" ht="13" x14ac:dyDescent="0.3">
      <c r="A43" s="19"/>
      <c r="B43" s="17"/>
      <c r="C43" s="17"/>
      <c r="D43" s="20"/>
    </row>
    <row r="44" spans="1:6" s="49" customFormat="1" ht="18" customHeight="1" x14ac:dyDescent="0.35">
      <c r="A44" s="51"/>
      <c r="C44" s="52" t="s">
        <v>263</v>
      </c>
      <c r="D44" s="20">
        <f>SUM(D39:D43)</f>
        <v>0</v>
      </c>
    </row>
    <row r="45" spans="1:6" s="49" customFormat="1" ht="18" customHeight="1" x14ac:dyDescent="0.35">
      <c r="A45" s="51"/>
      <c r="C45" s="52"/>
      <c r="D45" s="20"/>
    </row>
    <row r="46" spans="1:6" s="49" customFormat="1" ht="18" customHeight="1" x14ac:dyDescent="0.35">
      <c r="A46" s="51"/>
      <c r="C46" s="52"/>
      <c r="D46" s="20"/>
    </row>
    <row r="47" spans="1:6" s="21" customFormat="1" ht="15" customHeight="1" x14ac:dyDescent="0.3">
      <c r="A47" s="47" t="s">
        <v>261</v>
      </c>
      <c r="B47" s="48" t="s">
        <v>327</v>
      </c>
      <c r="C47" s="50"/>
      <c r="D47" s="53"/>
    </row>
    <row r="48" spans="1:6" s="9" customFormat="1" ht="13" x14ac:dyDescent="0.3">
      <c r="A48" s="37"/>
      <c r="B48" s="37"/>
      <c r="C48" s="37"/>
      <c r="D48" s="37"/>
    </row>
    <row r="49" spans="1:4" s="9" customFormat="1" ht="15" customHeight="1" x14ac:dyDescent="0.3">
      <c r="A49" s="10">
        <v>22</v>
      </c>
      <c r="B49" s="11" t="s">
        <v>328</v>
      </c>
      <c r="C49" s="11"/>
      <c r="D49" s="57">
        <f>'22_Arredi Staff House'!K122</f>
        <v>0</v>
      </c>
    </row>
    <row r="50" spans="1:4" s="9" customFormat="1" ht="15" customHeight="1" x14ac:dyDescent="0.3">
      <c r="A50" s="10">
        <v>23</v>
      </c>
      <c r="B50" s="11" t="s">
        <v>329</v>
      </c>
      <c r="C50" s="11"/>
      <c r="D50" s="57">
        <f>'23_Corpi illuminanti Staff H'!K69</f>
        <v>0</v>
      </c>
    </row>
    <row r="51" spans="1:4" s="9" customFormat="1" ht="15" customHeight="1" x14ac:dyDescent="0.3">
      <c r="A51" s="10">
        <v>24</v>
      </c>
      <c r="B51" s="11" t="s">
        <v>262</v>
      </c>
      <c r="C51" s="11"/>
      <c r="D51" s="57">
        <v>0</v>
      </c>
    </row>
    <row r="52" spans="1:4" s="9" customFormat="1" ht="15" customHeight="1" x14ac:dyDescent="0.3">
      <c r="A52" s="10"/>
      <c r="B52" s="11"/>
      <c r="C52" s="11"/>
      <c r="D52" s="57"/>
    </row>
    <row r="53" spans="1:4" s="49" customFormat="1" ht="18" customHeight="1" x14ac:dyDescent="0.35">
      <c r="A53" s="51"/>
      <c r="C53" s="52"/>
      <c r="D53" s="20"/>
    </row>
    <row r="54" spans="1:4" s="49" customFormat="1" ht="18" customHeight="1" x14ac:dyDescent="0.35">
      <c r="A54" s="51"/>
      <c r="C54" s="52" t="s">
        <v>264</v>
      </c>
      <c r="D54" s="20">
        <f>SUM(D47:D53)</f>
        <v>0</v>
      </c>
    </row>
    <row r="55" spans="1:4" s="49" customFormat="1" ht="18" customHeight="1" x14ac:dyDescent="0.35">
      <c r="A55" s="51"/>
      <c r="C55" s="52"/>
      <c r="D55" s="20"/>
    </row>
    <row r="56" spans="1:4" s="49" customFormat="1" ht="18" customHeight="1" x14ac:dyDescent="0.35">
      <c r="A56" s="51"/>
      <c r="C56" s="52"/>
      <c r="D56" s="20"/>
    </row>
    <row r="57" spans="1:4" s="49" customFormat="1" ht="18" customHeight="1" x14ac:dyDescent="0.35">
      <c r="A57" s="59"/>
      <c r="B57" s="60"/>
      <c r="C57" s="61" t="s">
        <v>238</v>
      </c>
      <c r="D57" s="62">
        <f>D35+D28+D44+D54</f>
        <v>0</v>
      </c>
    </row>
    <row r="58" spans="1:4" s="9" customFormat="1" ht="13" x14ac:dyDescent="0.3">
      <c r="D58" s="58"/>
    </row>
  </sheetData>
  <mergeCells count="1">
    <mergeCell ref="A9:D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C43F-2F0B-4218-B440-50D559D68E1C}">
  <sheetPr>
    <pageSetUpPr fitToPage="1"/>
  </sheetPr>
  <dimension ref="A3:M79"/>
  <sheetViews>
    <sheetView view="pageBreakPreview" zoomScale="85" zoomScaleNormal="100" zoomScaleSheetLayoutView="85" workbookViewId="0">
      <pane xSplit="12" ySplit="9" topLeftCell="M10" activePane="bottomRight" state="frozen"/>
      <selection pane="topRight" activeCell="L1" sqref="L1"/>
      <selection pane="bottomLeft" activeCell="A10" sqref="A10"/>
      <selection pane="bottomRight" activeCell="A67" sqref="A67:XFD68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1" width="15.6328125" style="8" customWidth="1"/>
    <col min="12" max="12" width="16.453125" style="8" customWidth="1"/>
    <col min="13" max="13" width="52.1796875" customWidth="1"/>
  </cols>
  <sheetData>
    <row r="3" spans="1:13" s="3" customFormat="1" ht="15" customHeight="1" x14ac:dyDescent="0.35">
      <c r="A3" s="56" t="s">
        <v>11</v>
      </c>
      <c r="B3" s="54" t="s">
        <v>24</v>
      </c>
      <c r="C3" s="29"/>
      <c r="D3" s="7"/>
      <c r="M3" s="54"/>
    </row>
    <row r="4" spans="1:13" s="3" customFormat="1" ht="15" customHeight="1" x14ac:dyDescent="0.35">
      <c r="A4" s="56" t="s">
        <v>12</v>
      </c>
      <c r="B4" s="11" t="s">
        <v>23</v>
      </c>
      <c r="C4" s="30"/>
      <c r="D4" s="7"/>
      <c r="M4" s="11"/>
    </row>
    <row r="5" spans="1:13" s="3" customFormat="1" ht="15" customHeight="1" x14ac:dyDescent="0.35">
      <c r="A5" s="56" t="s">
        <v>13</v>
      </c>
      <c r="B5" s="11" t="s">
        <v>25</v>
      </c>
      <c r="C5" s="30"/>
      <c r="D5" s="7"/>
      <c r="M5" s="11"/>
    </row>
    <row r="6" spans="1:13" s="3" customFormat="1" ht="15" customHeight="1" x14ac:dyDescent="0.35">
      <c r="A6" s="56" t="s">
        <v>14</v>
      </c>
      <c r="B6" s="55" t="s">
        <v>576</v>
      </c>
      <c r="C6" s="31"/>
      <c r="D6" s="7"/>
      <c r="M6" s="55"/>
    </row>
    <row r="7" spans="1:13" s="3" customFormat="1" ht="15" customHeight="1" x14ac:dyDescent="0.35">
      <c r="A7" s="56" t="s">
        <v>18</v>
      </c>
      <c r="B7" s="55" t="s">
        <v>577</v>
      </c>
      <c r="C7" s="31"/>
      <c r="D7" s="7"/>
      <c r="M7" s="55"/>
    </row>
    <row r="8" spans="1:13" x14ac:dyDescent="0.35">
      <c r="A8" s="4"/>
      <c r="B8" s="2"/>
      <c r="G8" s="5"/>
      <c r="M8" s="2"/>
    </row>
    <row r="9" spans="1:13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78"/>
      <c r="M9" s="40"/>
    </row>
    <row r="10" spans="1:13" s="9" customFormat="1" x14ac:dyDescent="0.3">
      <c r="A10" s="19"/>
      <c r="B10" s="17"/>
      <c r="C10" s="18"/>
      <c r="D10" s="18"/>
      <c r="E10" s="18"/>
      <c r="F10" s="18"/>
      <c r="G10" s="22"/>
      <c r="H10" s="19"/>
      <c r="I10" s="20"/>
      <c r="J10" s="20"/>
      <c r="K10" s="20"/>
      <c r="L10" s="20"/>
      <c r="M10" s="46"/>
    </row>
    <row r="11" spans="1:13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20"/>
      <c r="M11" s="46"/>
    </row>
    <row r="12" spans="1:13" x14ac:dyDescent="0.35">
      <c r="A12" s="45">
        <v>1</v>
      </c>
      <c r="B12" s="46" t="s">
        <v>67</v>
      </c>
      <c r="C12" s="23"/>
      <c r="D12" s="23"/>
      <c r="E12" s="23"/>
      <c r="F12" s="23"/>
      <c r="G12" s="12"/>
      <c r="H12" s="23"/>
      <c r="I12" s="24"/>
      <c r="J12" s="24"/>
      <c r="K12" s="24"/>
      <c r="L12" s="24"/>
      <c r="M12" s="46"/>
    </row>
    <row r="13" spans="1:13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  <c r="L13" s="14"/>
    </row>
    <row r="14" spans="1:13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  <c r="L14" s="14"/>
    </row>
    <row r="15" spans="1:13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  <c r="L15" s="14"/>
    </row>
    <row r="16" spans="1:13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  <c r="L16" s="14"/>
    </row>
    <row r="17" spans="1:13" s="9" customFormat="1" ht="13" x14ac:dyDescent="0.3">
      <c r="A17" s="10"/>
      <c r="B17" s="17"/>
      <c r="C17" s="13"/>
      <c r="D17" s="13"/>
      <c r="E17" s="13"/>
      <c r="F17" s="13"/>
      <c r="G17" s="10"/>
      <c r="M17" s="17"/>
    </row>
    <row r="18" spans="1:13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  <c r="M18" s="17"/>
    </row>
    <row r="19" spans="1:13" s="9" customFormat="1" ht="13" x14ac:dyDescent="0.3">
      <c r="A19" s="10"/>
      <c r="B19" s="17"/>
      <c r="C19" s="13"/>
      <c r="D19" s="13"/>
      <c r="E19" s="13"/>
      <c r="F19" s="13"/>
      <c r="G19" s="10"/>
      <c r="M19" s="17"/>
    </row>
    <row r="20" spans="1:13" s="9" customFormat="1" ht="39" x14ac:dyDescent="0.3">
      <c r="A20" s="10"/>
      <c r="B20" s="39" t="s">
        <v>231</v>
      </c>
      <c r="C20" s="13"/>
      <c r="D20" s="13"/>
      <c r="E20" s="13"/>
      <c r="F20" s="13"/>
      <c r="G20" s="10"/>
      <c r="M20" s="17"/>
    </row>
    <row r="21" spans="1:13" s="9" customFormat="1" ht="13" x14ac:dyDescent="0.3">
      <c r="A21" s="10"/>
      <c r="B21" s="17"/>
      <c r="C21" s="13"/>
      <c r="D21" s="13"/>
      <c r="E21" s="13"/>
      <c r="F21" s="13"/>
      <c r="G21" s="10"/>
    </row>
    <row r="22" spans="1:13" s="9" customFormat="1" ht="13" x14ac:dyDescent="0.3">
      <c r="A22" s="10" t="s">
        <v>128</v>
      </c>
      <c r="B22" s="63" t="s">
        <v>102</v>
      </c>
      <c r="C22" s="13"/>
      <c r="D22" s="13"/>
      <c r="E22" s="13"/>
      <c r="F22" s="13"/>
      <c r="G22" s="10"/>
      <c r="H22" s="13"/>
      <c r="I22" s="14"/>
      <c r="J22" s="14"/>
      <c r="K22" s="14"/>
      <c r="L22" s="14"/>
    </row>
    <row r="23" spans="1:13" s="9" customFormat="1" ht="45" customHeight="1" x14ac:dyDescent="0.3">
      <c r="B23" s="39" t="s">
        <v>103</v>
      </c>
      <c r="C23" s="16"/>
      <c r="F23" s="16"/>
      <c r="H23" s="13"/>
      <c r="J23" s="39"/>
      <c r="K23" s="39"/>
      <c r="L23" s="65"/>
    </row>
    <row r="24" spans="1:13" s="9" customFormat="1" ht="13" x14ac:dyDescent="0.3">
      <c r="B24" s="39" t="s">
        <v>36</v>
      </c>
      <c r="C24" s="16" t="s">
        <v>35</v>
      </c>
      <c r="D24" s="43" t="s">
        <v>0</v>
      </c>
      <c r="E24" s="43" t="s">
        <v>1</v>
      </c>
      <c r="F24" s="16"/>
      <c r="H24" s="13"/>
      <c r="I24" s="39"/>
      <c r="J24" s="39"/>
      <c r="K24" s="39"/>
      <c r="L24" s="65"/>
    </row>
    <row r="25" spans="1:13" s="9" customFormat="1" ht="26" x14ac:dyDescent="0.3">
      <c r="A25" s="10"/>
      <c r="B25" s="11" t="s">
        <v>395</v>
      </c>
      <c r="C25" s="13"/>
      <c r="D25" s="44">
        <v>1.3</v>
      </c>
      <c r="E25" s="44">
        <v>2.2999999999999998</v>
      </c>
      <c r="F25" s="13"/>
      <c r="G25" s="16" t="s">
        <v>2</v>
      </c>
      <c r="H25" s="13">
        <f t="shared" ref="H25" si="0">D25*E25</f>
        <v>2.9899999999999998</v>
      </c>
      <c r="I25" s="13"/>
      <c r="J25" s="14"/>
      <c r="K25" s="14"/>
      <c r="L25" s="14"/>
    </row>
    <row r="26" spans="1:13" s="9" customFormat="1" ht="13" x14ac:dyDescent="0.3">
      <c r="B26" s="39" t="s">
        <v>21</v>
      </c>
      <c r="C26" s="16"/>
      <c r="D26" s="43"/>
      <c r="E26" s="43"/>
      <c r="F26" s="16"/>
      <c r="H26" s="13"/>
      <c r="I26" s="39"/>
      <c r="J26" s="39"/>
      <c r="K26" s="39"/>
      <c r="L26" s="65"/>
    </row>
    <row r="27" spans="1:13" s="9" customFormat="1" ht="13" x14ac:dyDescent="0.3">
      <c r="B27" s="39" t="s">
        <v>391</v>
      </c>
      <c r="C27" s="16"/>
      <c r="D27" s="43">
        <v>1</v>
      </c>
      <c r="E27" s="43">
        <v>2.2000000000000002</v>
      </c>
      <c r="F27" s="16"/>
      <c r="G27" s="16" t="s">
        <v>2</v>
      </c>
      <c r="H27" s="13">
        <f t="shared" ref="H27" si="1">D27*E27</f>
        <v>2.2000000000000002</v>
      </c>
      <c r="I27" s="39"/>
      <c r="J27" s="39"/>
      <c r="K27" s="39"/>
      <c r="L27" s="65"/>
    </row>
    <row r="28" spans="1:13" s="9" customFormat="1" ht="13" x14ac:dyDescent="0.3">
      <c r="B28" s="39" t="s">
        <v>391</v>
      </c>
      <c r="C28" s="16"/>
      <c r="D28" s="43">
        <v>1.1499999999999999</v>
      </c>
      <c r="E28" s="43">
        <v>2.2000000000000002</v>
      </c>
      <c r="F28" s="16"/>
      <c r="G28" s="16" t="s">
        <v>2</v>
      </c>
      <c r="H28" s="13">
        <f t="shared" ref="H28:H29" si="2">D28*E28</f>
        <v>2.5299999999999998</v>
      </c>
      <c r="I28" s="39"/>
      <c r="J28" s="39"/>
      <c r="K28" s="39"/>
      <c r="L28" s="65"/>
    </row>
    <row r="29" spans="1:13" s="9" customFormat="1" ht="13" x14ac:dyDescent="0.3">
      <c r="B29" s="39" t="s">
        <v>393</v>
      </c>
      <c r="C29" s="16"/>
      <c r="D29" s="43">
        <v>1.2</v>
      </c>
      <c r="E29" s="43">
        <v>2.2000000000000002</v>
      </c>
      <c r="F29" s="16"/>
      <c r="G29" s="16" t="s">
        <v>2</v>
      </c>
      <c r="H29" s="13">
        <f t="shared" si="2"/>
        <v>2.64</v>
      </c>
      <c r="I29" s="39"/>
      <c r="J29" s="39"/>
      <c r="K29" s="39"/>
      <c r="L29" s="65"/>
    </row>
    <row r="30" spans="1:13" s="9" customFormat="1" ht="13" x14ac:dyDescent="0.3">
      <c r="A30" s="10"/>
      <c r="B30" s="39" t="s">
        <v>22</v>
      </c>
      <c r="C30" s="16"/>
      <c r="D30" s="43"/>
      <c r="E30" s="43"/>
      <c r="F30" s="16"/>
      <c r="H30" s="13"/>
      <c r="I30" s="13"/>
      <c r="J30" s="14"/>
      <c r="K30" s="14"/>
      <c r="L30" s="14"/>
    </row>
    <row r="31" spans="1:13" s="9" customFormat="1" ht="13" x14ac:dyDescent="0.3">
      <c r="A31" s="10"/>
      <c r="B31" s="39" t="s">
        <v>394</v>
      </c>
      <c r="C31" s="43">
        <v>8</v>
      </c>
      <c r="D31" s="43">
        <v>0.9</v>
      </c>
      <c r="E31" s="43">
        <v>2.2000000000000002</v>
      </c>
      <c r="F31" s="16"/>
      <c r="G31" s="16" t="s">
        <v>2</v>
      </c>
      <c r="H31" s="13">
        <f>D31*E31*C31</f>
        <v>15.840000000000002</v>
      </c>
      <c r="I31" s="13"/>
      <c r="J31" s="14"/>
      <c r="K31" s="14"/>
      <c r="L31" s="14"/>
    </row>
    <row r="32" spans="1:13" s="9" customFormat="1" ht="18" customHeight="1" x14ac:dyDescent="0.3">
      <c r="A32" s="10"/>
      <c r="B32" s="39" t="s">
        <v>537</v>
      </c>
      <c r="C32" s="43"/>
      <c r="D32" s="43"/>
      <c r="E32" s="43"/>
      <c r="F32" s="16"/>
      <c r="G32" s="16" t="s">
        <v>2</v>
      </c>
      <c r="H32" s="13">
        <v>5</v>
      </c>
      <c r="I32" s="13"/>
      <c r="J32" s="14"/>
      <c r="K32" s="14"/>
      <c r="L32" s="14"/>
    </row>
    <row r="33" spans="1:12" s="21" customFormat="1" ht="13" x14ac:dyDescent="0.3">
      <c r="A33" s="19"/>
      <c r="B33" s="17" t="s">
        <v>4</v>
      </c>
      <c r="C33" s="18"/>
      <c r="D33" s="18"/>
      <c r="E33" s="18"/>
      <c r="F33" s="18"/>
      <c r="G33" s="73" t="s">
        <v>2</v>
      </c>
      <c r="H33" s="74">
        <f>SUM(H25:H32)</f>
        <v>31.200000000000003</v>
      </c>
      <c r="I33" s="67">
        <v>0</v>
      </c>
      <c r="J33" s="67">
        <f>H33*I33</f>
        <v>0</v>
      </c>
      <c r="K33" s="20"/>
      <c r="L33" s="20"/>
    </row>
    <row r="34" spans="1:12" s="9" customFormat="1" ht="13" x14ac:dyDescent="0.3">
      <c r="A34" s="10"/>
      <c r="B34" s="17"/>
      <c r="C34" s="13"/>
      <c r="D34" s="13"/>
      <c r="E34" s="13"/>
      <c r="F34" s="13"/>
      <c r="G34" s="10"/>
    </row>
    <row r="35" spans="1:12" s="9" customFormat="1" ht="13" x14ac:dyDescent="0.3">
      <c r="A35" s="10"/>
      <c r="B35" s="17"/>
      <c r="C35" s="13"/>
      <c r="D35" s="13"/>
      <c r="E35" s="13"/>
      <c r="F35" s="13"/>
      <c r="G35" s="10"/>
    </row>
    <row r="36" spans="1:12" s="9" customFormat="1" ht="17.5" customHeight="1" x14ac:dyDescent="0.3">
      <c r="A36" s="10" t="s">
        <v>129</v>
      </c>
      <c r="B36" s="63" t="s">
        <v>94</v>
      </c>
      <c r="C36" s="13"/>
      <c r="D36" s="13"/>
      <c r="E36" s="13"/>
      <c r="F36" s="13"/>
      <c r="G36" s="10"/>
      <c r="H36" s="13"/>
      <c r="I36" s="14"/>
      <c r="J36" s="14"/>
      <c r="K36" s="14"/>
      <c r="L36" s="14"/>
    </row>
    <row r="37" spans="1:12" s="9" customFormat="1" ht="50.5" customHeight="1" x14ac:dyDescent="0.3">
      <c r="B37" s="39" t="s">
        <v>97</v>
      </c>
      <c r="C37" s="16"/>
      <c r="F37" s="16"/>
      <c r="H37" s="13"/>
      <c r="J37" s="39"/>
      <c r="K37" s="39"/>
      <c r="L37" s="65"/>
    </row>
    <row r="38" spans="1:12" s="9" customFormat="1" ht="33" customHeight="1" x14ac:dyDescent="0.3">
      <c r="B38" s="39" t="s">
        <v>95</v>
      </c>
      <c r="C38" s="16"/>
      <c r="F38" s="16"/>
      <c r="H38" s="13"/>
      <c r="J38" s="39"/>
      <c r="K38" s="39"/>
      <c r="L38" s="65"/>
    </row>
    <row r="39" spans="1:12" s="9" customFormat="1" ht="13.75" customHeight="1" x14ac:dyDescent="0.3">
      <c r="B39" s="39"/>
      <c r="C39" s="16"/>
      <c r="F39" s="16"/>
      <c r="H39" s="13"/>
      <c r="J39" s="39"/>
      <c r="K39" s="39"/>
      <c r="L39" s="65"/>
    </row>
    <row r="40" spans="1:12" s="9" customFormat="1" ht="13" x14ac:dyDescent="0.3">
      <c r="B40" s="39" t="s">
        <v>93</v>
      </c>
      <c r="C40" s="16" t="s">
        <v>35</v>
      </c>
      <c r="D40" s="43" t="s">
        <v>0</v>
      </c>
      <c r="E40" s="43" t="s">
        <v>1</v>
      </c>
      <c r="F40" s="16"/>
      <c r="H40" s="13"/>
      <c r="I40" s="39"/>
      <c r="J40" s="39"/>
      <c r="K40" s="39"/>
      <c r="L40" s="65"/>
    </row>
    <row r="41" spans="1:12" s="9" customFormat="1" ht="13" x14ac:dyDescent="0.3">
      <c r="A41" s="10"/>
      <c r="B41" s="11" t="s">
        <v>392</v>
      </c>
      <c r="C41" s="13"/>
      <c r="D41" s="44">
        <v>3.2</v>
      </c>
      <c r="E41" s="44">
        <v>2.8</v>
      </c>
      <c r="F41" s="13"/>
      <c r="G41" s="16" t="s">
        <v>2</v>
      </c>
      <c r="H41" s="13">
        <f t="shared" ref="H41" si="3">D41*E41</f>
        <v>8.9599999999999991</v>
      </c>
      <c r="I41" s="13"/>
      <c r="J41" s="14"/>
      <c r="K41" s="14"/>
      <c r="L41" s="14"/>
    </row>
    <row r="42" spans="1:12" s="21" customFormat="1" ht="13" x14ac:dyDescent="0.3">
      <c r="A42" s="19"/>
      <c r="B42" s="17" t="s">
        <v>4</v>
      </c>
      <c r="C42" s="18"/>
      <c r="D42" s="18"/>
      <c r="E42" s="18"/>
      <c r="F42" s="18"/>
      <c r="G42" s="73" t="s">
        <v>2</v>
      </c>
      <c r="H42" s="74">
        <f>SUM(H41)</f>
        <v>8.9599999999999991</v>
      </c>
      <c r="I42" s="67">
        <v>0</v>
      </c>
      <c r="J42" s="67">
        <f>H42*I42</f>
        <v>0</v>
      </c>
      <c r="K42" s="20"/>
      <c r="L42" s="20"/>
    </row>
    <row r="43" spans="1:12" s="9" customFormat="1" ht="13" x14ac:dyDescent="0.3">
      <c r="A43" s="10"/>
      <c r="B43" s="17"/>
      <c r="C43" s="13"/>
      <c r="D43" s="13"/>
      <c r="E43" s="13"/>
      <c r="F43" s="13"/>
      <c r="G43" s="10"/>
    </row>
    <row r="44" spans="1:12" s="9" customFormat="1" ht="13" x14ac:dyDescent="0.3">
      <c r="A44" s="10"/>
      <c r="B44" s="17"/>
      <c r="C44" s="13"/>
      <c r="D44" s="13"/>
      <c r="E44" s="13"/>
      <c r="F44" s="13"/>
      <c r="G44" s="10"/>
    </row>
    <row r="45" spans="1:12" s="9" customFormat="1" ht="17.5" customHeight="1" x14ac:dyDescent="0.3">
      <c r="A45" s="10" t="s">
        <v>130</v>
      </c>
      <c r="B45" s="63" t="s">
        <v>96</v>
      </c>
      <c r="C45" s="13"/>
      <c r="D45" s="13"/>
      <c r="E45" s="13"/>
      <c r="F45" s="13"/>
      <c r="G45" s="10"/>
      <c r="H45" s="13"/>
      <c r="I45" s="14"/>
      <c r="J45" s="14"/>
      <c r="K45" s="14"/>
      <c r="L45" s="14"/>
    </row>
    <row r="46" spans="1:12" s="9" customFormat="1" ht="33" customHeight="1" x14ac:dyDescent="0.3">
      <c r="B46" s="39" t="s">
        <v>98</v>
      </c>
      <c r="C46" s="16"/>
      <c r="F46" s="16"/>
      <c r="H46" s="13"/>
      <c r="J46" s="39"/>
      <c r="K46" s="39"/>
      <c r="L46" s="65"/>
    </row>
    <row r="47" spans="1:12" s="9" customFormat="1" ht="33" customHeight="1" x14ac:dyDescent="0.3">
      <c r="B47" s="39" t="s">
        <v>99</v>
      </c>
      <c r="C47" s="16"/>
      <c r="F47" s="16"/>
      <c r="H47" s="13"/>
      <c r="J47" s="39"/>
      <c r="K47" s="39"/>
      <c r="L47" s="65"/>
    </row>
    <row r="48" spans="1:12" s="9" customFormat="1" ht="13.75" customHeight="1" x14ac:dyDescent="0.3">
      <c r="B48" s="39"/>
      <c r="C48" s="16"/>
      <c r="F48" s="16"/>
      <c r="H48" s="13"/>
      <c r="J48" s="39"/>
      <c r="K48" s="39"/>
      <c r="L48" s="65"/>
    </row>
    <row r="49" spans="1:13" s="9" customFormat="1" ht="13" x14ac:dyDescent="0.3">
      <c r="B49" s="39" t="s">
        <v>93</v>
      </c>
      <c r="C49" s="16"/>
      <c r="D49" s="43" t="s">
        <v>0</v>
      </c>
      <c r="E49" s="43" t="s">
        <v>1</v>
      </c>
      <c r="F49" s="16"/>
      <c r="H49" s="13"/>
      <c r="I49" s="39"/>
      <c r="J49" s="39"/>
      <c r="K49" s="39"/>
      <c r="L49" s="65"/>
    </row>
    <row r="50" spans="1:13" s="9" customFormat="1" ht="13" x14ac:dyDescent="0.3">
      <c r="B50" s="11" t="s">
        <v>392</v>
      </c>
      <c r="C50" s="16">
        <v>2</v>
      </c>
      <c r="D50" s="43">
        <v>1.55</v>
      </c>
      <c r="E50" s="44">
        <v>2.8</v>
      </c>
      <c r="F50" s="16"/>
      <c r="G50" s="16" t="s">
        <v>2</v>
      </c>
      <c r="H50" s="13">
        <f t="shared" ref="H50" si="4">D50*E50</f>
        <v>4.34</v>
      </c>
      <c r="I50" s="39"/>
      <c r="J50" s="39"/>
      <c r="K50" s="39"/>
      <c r="L50" s="65"/>
    </row>
    <row r="51" spans="1:13" s="21" customFormat="1" ht="13" x14ac:dyDescent="0.3">
      <c r="A51" s="19"/>
      <c r="B51" s="17" t="s">
        <v>4</v>
      </c>
      <c r="C51" s="18"/>
      <c r="D51" s="18"/>
      <c r="E51" s="18"/>
      <c r="F51" s="18"/>
      <c r="G51" s="73" t="s">
        <v>2</v>
      </c>
      <c r="H51" s="74">
        <f>SUM(H50:H50)</f>
        <v>4.34</v>
      </c>
      <c r="I51" s="67">
        <v>0</v>
      </c>
      <c r="J51" s="67">
        <f>H51*I51</f>
        <v>0</v>
      </c>
      <c r="K51" s="20"/>
      <c r="L51" s="20"/>
    </row>
    <row r="52" spans="1:13" s="9" customFormat="1" ht="13" x14ac:dyDescent="0.3">
      <c r="A52" s="10"/>
      <c r="B52" s="17"/>
      <c r="C52" s="13"/>
      <c r="D52" s="13"/>
      <c r="E52" s="13"/>
      <c r="F52" s="13"/>
      <c r="G52" s="10"/>
    </row>
    <row r="53" spans="1:13" s="9" customFormat="1" ht="13" x14ac:dyDescent="0.3">
      <c r="A53" s="10"/>
      <c r="B53" s="17"/>
      <c r="C53" s="13"/>
      <c r="D53" s="13"/>
      <c r="E53" s="13"/>
      <c r="F53" s="13"/>
      <c r="G53" s="10"/>
    </row>
    <row r="54" spans="1:13" s="9" customFormat="1" ht="18.75" customHeight="1" x14ac:dyDescent="0.3">
      <c r="A54" s="10" t="s">
        <v>131</v>
      </c>
      <c r="B54" s="63" t="s">
        <v>270</v>
      </c>
      <c r="C54" s="13"/>
      <c r="D54" s="13"/>
      <c r="E54" s="13"/>
      <c r="F54" s="13"/>
      <c r="G54" s="10"/>
      <c r="I54" s="14"/>
      <c r="J54" s="66"/>
      <c r="K54" s="66"/>
      <c r="L54" s="68"/>
      <c r="M54" s="69"/>
    </row>
    <row r="55" spans="1:13" s="9" customFormat="1" ht="39" x14ac:dyDescent="0.3">
      <c r="A55" s="10"/>
      <c r="B55" s="39" t="s">
        <v>101</v>
      </c>
      <c r="C55" s="13"/>
      <c r="D55" s="13"/>
      <c r="E55" s="13"/>
      <c r="F55" s="13"/>
      <c r="G55" s="10"/>
      <c r="I55" s="14"/>
      <c r="J55" s="66"/>
      <c r="K55" s="66"/>
      <c r="L55" s="68"/>
      <c r="M55" s="69"/>
    </row>
    <row r="56" spans="1:13" s="9" customFormat="1" ht="13" x14ac:dyDescent="0.3">
      <c r="C56" s="16"/>
      <c r="D56" s="43"/>
      <c r="E56" s="43"/>
      <c r="F56" s="16"/>
      <c r="H56" s="13"/>
      <c r="I56" s="14"/>
      <c r="J56" s="15"/>
      <c r="K56" s="15"/>
      <c r="L56" s="15"/>
    </row>
    <row r="57" spans="1:13" s="9" customFormat="1" ht="13" x14ac:dyDescent="0.3">
      <c r="B57" s="9" t="s">
        <v>93</v>
      </c>
      <c r="C57" s="16"/>
      <c r="D57" s="43"/>
      <c r="E57" s="43"/>
      <c r="F57" s="16"/>
      <c r="H57" s="13"/>
      <c r="I57" s="14"/>
      <c r="J57" s="15"/>
      <c r="K57" s="15"/>
      <c r="L57" s="15"/>
    </row>
    <row r="58" spans="1:13" s="9" customFormat="1" ht="13" x14ac:dyDescent="0.3">
      <c r="B58" s="11" t="s">
        <v>397</v>
      </c>
      <c r="C58" s="13"/>
      <c r="D58" s="44"/>
      <c r="E58" s="44"/>
      <c r="F58" s="13"/>
      <c r="G58" s="33" t="s">
        <v>35</v>
      </c>
      <c r="H58" s="34">
        <v>3</v>
      </c>
      <c r="I58" s="32"/>
      <c r="J58" s="32"/>
      <c r="K58" s="15"/>
      <c r="L58" s="15"/>
    </row>
    <row r="59" spans="1:13" s="9" customFormat="1" ht="13" x14ac:dyDescent="0.3">
      <c r="B59" s="17" t="s">
        <v>4</v>
      </c>
      <c r="C59" s="18"/>
      <c r="D59" s="18"/>
      <c r="E59" s="18"/>
      <c r="F59" s="18"/>
      <c r="G59" s="22" t="s">
        <v>35</v>
      </c>
      <c r="H59" s="18">
        <f>SUM(H58)</f>
        <v>3</v>
      </c>
      <c r="I59" s="20">
        <v>0</v>
      </c>
      <c r="J59" s="20">
        <f>H59*I59</f>
        <v>0</v>
      </c>
      <c r="K59" s="15"/>
      <c r="L59" s="15"/>
    </row>
    <row r="60" spans="1:13" s="9" customFormat="1" ht="13" x14ac:dyDescent="0.3">
      <c r="B60" s="17"/>
      <c r="C60" s="18"/>
      <c r="D60" s="18"/>
      <c r="E60" s="18"/>
      <c r="F60" s="18"/>
      <c r="G60" s="22"/>
      <c r="H60" s="18"/>
      <c r="I60" s="20"/>
      <c r="J60" s="20"/>
      <c r="K60" s="15"/>
      <c r="L60" s="15"/>
    </row>
    <row r="61" spans="1:13" s="9" customFormat="1" ht="13" x14ac:dyDescent="0.3">
      <c r="B61" s="9" t="s">
        <v>22</v>
      </c>
      <c r="C61" s="16"/>
      <c r="D61" s="43"/>
      <c r="E61" s="43"/>
      <c r="F61" s="16"/>
      <c r="H61" s="13"/>
      <c r="I61" s="14"/>
      <c r="J61" s="15"/>
      <c r="K61" s="15"/>
      <c r="L61" s="15"/>
    </row>
    <row r="62" spans="1:13" s="9" customFormat="1" ht="13" x14ac:dyDescent="0.3">
      <c r="B62" s="11" t="s">
        <v>398</v>
      </c>
      <c r="C62" s="13"/>
      <c r="D62" s="43"/>
      <c r="E62" s="43"/>
      <c r="F62" s="16"/>
      <c r="G62" s="87" t="s">
        <v>35</v>
      </c>
      <c r="H62" s="13">
        <v>1</v>
      </c>
      <c r="I62" s="14"/>
      <c r="J62" s="15"/>
      <c r="K62" s="15"/>
      <c r="L62" s="15"/>
    </row>
    <row r="63" spans="1:13" s="9" customFormat="1" ht="13" x14ac:dyDescent="0.3">
      <c r="B63" s="11" t="s">
        <v>396</v>
      </c>
      <c r="C63" s="13"/>
      <c r="D63" s="44"/>
      <c r="E63" s="44"/>
      <c r="F63" s="13"/>
      <c r="G63" s="33" t="s">
        <v>35</v>
      </c>
      <c r="H63" s="34">
        <v>2</v>
      </c>
      <c r="I63" s="32"/>
      <c r="J63" s="32"/>
      <c r="K63" s="14"/>
      <c r="L63" s="15"/>
    </row>
    <row r="64" spans="1:13" s="9" customFormat="1" ht="13" x14ac:dyDescent="0.3">
      <c r="B64" s="17" t="s">
        <v>4</v>
      </c>
      <c r="C64" s="18"/>
      <c r="D64" s="18"/>
      <c r="E64" s="18"/>
      <c r="F64" s="18"/>
      <c r="G64" s="22" t="s">
        <v>35</v>
      </c>
      <c r="H64" s="18">
        <f>SUM(H62:H63)</f>
        <v>3</v>
      </c>
      <c r="I64" s="20">
        <v>0</v>
      </c>
      <c r="J64" s="20">
        <f>H64*I64</f>
        <v>0</v>
      </c>
      <c r="K64" s="20"/>
      <c r="L64" s="15"/>
    </row>
    <row r="65" spans="1:13" s="9" customFormat="1" ht="13" x14ac:dyDescent="0.3">
      <c r="C65" s="16"/>
      <c r="D65" s="43"/>
      <c r="E65" s="43"/>
      <c r="F65" s="16"/>
      <c r="H65" s="13"/>
      <c r="I65" s="14"/>
      <c r="J65" s="15"/>
      <c r="K65" s="15"/>
      <c r="L65" s="15"/>
    </row>
    <row r="66" spans="1:13" s="9" customFormat="1" ht="13" x14ac:dyDescent="0.3">
      <c r="C66" s="16"/>
      <c r="D66" s="43"/>
      <c r="E66" s="43"/>
      <c r="F66" s="16"/>
      <c r="H66" s="13"/>
      <c r="I66" s="14"/>
      <c r="J66" s="15"/>
      <c r="K66" s="15"/>
      <c r="L66" s="15"/>
    </row>
    <row r="67" spans="1:13" s="21" customFormat="1" ht="13" x14ac:dyDescent="0.3">
      <c r="A67" s="19"/>
      <c r="B67" s="17"/>
      <c r="C67" s="18"/>
      <c r="D67" s="18"/>
      <c r="E67" s="18"/>
      <c r="F67" s="18"/>
      <c r="G67" s="22"/>
      <c r="H67" s="18"/>
      <c r="I67" s="20"/>
      <c r="J67" s="20"/>
      <c r="K67" s="20"/>
      <c r="L67" s="17"/>
      <c r="M67" s="18"/>
    </row>
    <row r="68" spans="1:13" s="21" customFormat="1" ht="13" x14ac:dyDescent="0.3">
      <c r="A68" s="19"/>
      <c r="B68" s="17"/>
      <c r="C68" s="18"/>
      <c r="D68" s="18"/>
      <c r="E68" s="18"/>
      <c r="F68" s="18"/>
      <c r="G68" s="22"/>
      <c r="H68" s="18"/>
      <c r="I68" s="20"/>
      <c r="J68" s="20"/>
      <c r="K68" s="20"/>
      <c r="L68" s="17"/>
      <c r="M68" s="18"/>
    </row>
    <row r="69" spans="1:13" s="9" customFormat="1" ht="17.5" customHeight="1" x14ac:dyDescent="0.3">
      <c r="A69" s="10" t="s">
        <v>479</v>
      </c>
      <c r="B69" s="11" t="s">
        <v>480</v>
      </c>
      <c r="C69" s="13"/>
      <c r="D69" s="44"/>
      <c r="E69" s="44"/>
      <c r="F69" s="13"/>
      <c r="K69" s="70"/>
      <c r="L69" s="11"/>
      <c r="M69" s="13"/>
    </row>
    <row r="70" spans="1:13" s="9" customFormat="1" ht="31" customHeight="1" x14ac:dyDescent="0.3">
      <c r="A70" s="10"/>
      <c r="B70" s="11" t="s">
        <v>482</v>
      </c>
      <c r="C70" s="13"/>
      <c r="D70" s="44"/>
      <c r="E70" s="44"/>
      <c r="F70" s="13"/>
      <c r="K70" s="70"/>
      <c r="L70" s="11"/>
      <c r="M70" s="13"/>
    </row>
    <row r="71" spans="1:13" s="9" customFormat="1" ht="17.5" customHeight="1" x14ac:dyDescent="0.3">
      <c r="A71" s="10"/>
      <c r="B71" s="9" t="s">
        <v>93</v>
      </c>
      <c r="C71" s="13"/>
      <c r="D71" s="44"/>
      <c r="E71" s="44"/>
      <c r="F71" s="13"/>
      <c r="K71" s="70"/>
      <c r="L71" s="11"/>
      <c r="M71" s="13"/>
    </row>
    <row r="72" spans="1:13" s="9" customFormat="1" ht="22" customHeight="1" x14ac:dyDescent="0.3">
      <c r="A72" s="10"/>
      <c r="B72" s="11" t="s">
        <v>481</v>
      </c>
      <c r="C72" s="13"/>
      <c r="D72" s="44"/>
      <c r="E72" s="44"/>
      <c r="F72" s="13"/>
      <c r="G72" s="33" t="s">
        <v>2</v>
      </c>
      <c r="H72" s="33">
        <v>56.64</v>
      </c>
      <c r="I72" s="32"/>
      <c r="J72" s="32"/>
      <c r="K72" s="70"/>
      <c r="L72" s="11"/>
      <c r="M72" s="13"/>
    </row>
    <row r="73" spans="1:13" s="21" customFormat="1" ht="13" x14ac:dyDescent="0.3">
      <c r="A73" s="19"/>
      <c r="B73" s="17" t="s">
        <v>4</v>
      </c>
      <c r="C73" s="18"/>
      <c r="D73" s="18"/>
      <c r="E73" s="18"/>
      <c r="F73" s="18"/>
      <c r="G73" s="22" t="s">
        <v>2</v>
      </c>
      <c r="H73" s="18">
        <f>SUM(H72:H72)</f>
        <v>56.64</v>
      </c>
      <c r="I73" s="20">
        <v>0</v>
      </c>
      <c r="J73" s="20">
        <f>H73*I73</f>
        <v>0</v>
      </c>
      <c r="K73" s="20"/>
      <c r="L73" s="17"/>
      <c r="M73" s="18"/>
    </row>
    <row r="74" spans="1:13" s="21" customFormat="1" ht="13" x14ac:dyDescent="0.3">
      <c r="A74" s="19"/>
      <c r="B74" s="17"/>
      <c r="C74" s="18"/>
      <c r="D74" s="18"/>
      <c r="E74" s="18"/>
      <c r="F74" s="18"/>
      <c r="G74" s="22"/>
      <c r="H74" s="18"/>
      <c r="I74" s="20"/>
      <c r="J74" s="20"/>
      <c r="K74" s="20"/>
      <c r="L74" s="17"/>
      <c r="M74" s="18"/>
    </row>
    <row r="75" spans="1:13" s="9" customFormat="1" ht="67.75" customHeight="1" x14ac:dyDescent="0.3">
      <c r="A75" s="10" t="s">
        <v>483</v>
      </c>
      <c r="B75" s="11" t="s">
        <v>484</v>
      </c>
      <c r="C75" s="13"/>
      <c r="D75" s="44"/>
      <c r="E75" s="44"/>
      <c r="F75" s="13"/>
      <c r="G75" s="33" t="s">
        <v>35</v>
      </c>
      <c r="H75" s="33">
        <v>1</v>
      </c>
      <c r="I75" s="32"/>
      <c r="J75" s="32"/>
      <c r="K75" s="70"/>
      <c r="L75" s="11"/>
      <c r="M75" s="13"/>
    </row>
    <row r="76" spans="1:13" s="21" customFormat="1" ht="13" x14ac:dyDescent="0.3">
      <c r="A76" s="19"/>
      <c r="B76" s="17" t="s">
        <v>4</v>
      </c>
      <c r="C76" s="18"/>
      <c r="D76" s="18"/>
      <c r="E76" s="18"/>
      <c r="F76" s="18"/>
      <c r="G76" s="22" t="s">
        <v>35</v>
      </c>
      <c r="H76" s="18">
        <f>SUM(H75:H75)</f>
        <v>1</v>
      </c>
      <c r="I76" s="20">
        <v>0</v>
      </c>
      <c r="J76" s="20">
        <f>H76*I76</f>
        <v>0</v>
      </c>
      <c r="K76" s="20"/>
      <c r="L76" s="17"/>
      <c r="M76" s="18"/>
    </row>
    <row r="77" spans="1:13" s="21" customFormat="1" ht="13" x14ac:dyDescent="0.3">
      <c r="A77" s="19"/>
      <c r="B77" s="17"/>
      <c r="C77" s="18"/>
      <c r="D77" s="18"/>
      <c r="E77" s="18"/>
      <c r="F77" s="18"/>
      <c r="G77" s="22"/>
      <c r="H77" s="18"/>
      <c r="I77" s="20"/>
      <c r="J77" s="20"/>
      <c r="K77" s="20"/>
      <c r="L77" s="17"/>
      <c r="M77" s="18"/>
    </row>
    <row r="78" spans="1:13" s="9" customFormat="1" ht="13" x14ac:dyDescent="0.3">
      <c r="C78" s="16"/>
      <c r="D78" s="43"/>
      <c r="E78" s="43"/>
      <c r="F78" s="16"/>
      <c r="H78" s="13"/>
      <c r="I78" s="14"/>
      <c r="J78" s="15"/>
      <c r="K78" s="15"/>
      <c r="L78" s="15"/>
    </row>
    <row r="79" spans="1:13" s="21" customFormat="1" x14ac:dyDescent="0.35">
      <c r="A79" s="25"/>
      <c r="B79" s="27" t="s">
        <v>229</v>
      </c>
      <c r="C79" s="26"/>
      <c r="D79" s="26"/>
      <c r="E79" s="26"/>
      <c r="F79" s="26"/>
      <c r="G79" s="6"/>
      <c r="H79" s="25"/>
      <c r="I79"/>
      <c r="J79"/>
      <c r="K79" s="28">
        <f>SUM(J17:J79)</f>
        <v>0</v>
      </c>
      <c r="M79" s="27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25EA-BA46-406E-B496-5A3C34AFF64D}">
  <sheetPr>
    <pageSetUpPr fitToPage="1"/>
  </sheetPr>
  <dimension ref="A3:M154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C32" sqref="C32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8.1796875" style="8" customWidth="1"/>
    <col min="11" max="11" width="22.453125" style="8" customWidth="1"/>
  </cols>
  <sheetData>
    <row r="3" spans="1:13" s="3" customFormat="1" ht="15" customHeight="1" x14ac:dyDescent="0.35">
      <c r="A3" s="56" t="s">
        <v>11</v>
      </c>
      <c r="B3" s="54" t="s">
        <v>24</v>
      </c>
      <c r="C3" s="29"/>
      <c r="D3" s="7"/>
    </row>
    <row r="4" spans="1:13" s="3" customFormat="1" ht="15" customHeight="1" x14ac:dyDescent="0.35">
      <c r="A4" s="56" t="s">
        <v>12</v>
      </c>
      <c r="B4" s="11" t="s">
        <v>23</v>
      </c>
      <c r="C4" s="30"/>
      <c r="D4" s="7"/>
    </row>
    <row r="5" spans="1:13" s="3" customFormat="1" ht="15" customHeight="1" x14ac:dyDescent="0.35">
      <c r="A5" s="56" t="s">
        <v>13</v>
      </c>
      <c r="B5" s="11" t="s">
        <v>25</v>
      </c>
      <c r="C5" s="30"/>
      <c r="D5" s="7"/>
      <c r="M5"/>
    </row>
    <row r="6" spans="1:13" s="3" customFormat="1" ht="15" customHeight="1" x14ac:dyDescent="0.35">
      <c r="A6" s="56" t="s">
        <v>14</v>
      </c>
      <c r="B6" s="55" t="s">
        <v>576</v>
      </c>
      <c r="C6" s="31"/>
      <c r="D6" s="7"/>
    </row>
    <row r="7" spans="1:13" s="3" customFormat="1" ht="15" customHeight="1" x14ac:dyDescent="0.35">
      <c r="A7" s="56" t="s">
        <v>18</v>
      </c>
      <c r="B7" s="55" t="s">
        <v>577</v>
      </c>
      <c r="C7" s="31"/>
      <c r="D7" s="7"/>
    </row>
    <row r="8" spans="1:13" x14ac:dyDescent="0.35">
      <c r="A8" s="4"/>
      <c r="B8" s="2"/>
      <c r="G8" s="5"/>
    </row>
    <row r="9" spans="1:13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3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3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3" x14ac:dyDescent="0.35">
      <c r="A12" s="45">
        <v>2</v>
      </c>
      <c r="B12" s="46" t="s">
        <v>139</v>
      </c>
      <c r="C12" s="23"/>
      <c r="D12" s="23"/>
      <c r="E12" s="23"/>
      <c r="F12" s="23"/>
      <c r="G12" s="12"/>
      <c r="I12" s="24"/>
      <c r="J12" s="24"/>
      <c r="K12" s="24"/>
    </row>
    <row r="13" spans="1:13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3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3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3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52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52" x14ac:dyDescent="0.3">
      <c r="A20" s="10"/>
      <c r="B20" s="39" t="s">
        <v>140</v>
      </c>
      <c r="C20" s="13"/>
      <c r="D20" s="13"/>
      <c r="E20" s="13"/>
      <c r="F20" s="13"/>
      <c r="G20" s="10"/>
      <c r="H20" s="64"/>
      <c r="I20" s="14"/>
      <c r="J20" s="14"/>
      <c r="K20" s="14"/>
    </row>
    <row r="21" spans="1:12" s="9" customFormat="1" ht="13" x14ac:dyDescent="0.3">
      <c r="A21" s="10"/>
      <c r="B21" s="39"/>
      <c r="C21" s="13"/>
      <c r="D21" s="13"/>
      <c r="E21" s="13"/>
      <c r="F21" s="13"/>
      <c r="G21" s="10"/>
      <c r="I21" s="14"/>
      <c r="J21" s="14"/>
      <c r="K21" s="14"/>
    </row>
    <row r="22" spans="1:12" s="9" customFormat="1" ht="78" x14ac:dyDescent="0.3">
      <c r="A22" s="10"/>
      <c r="B22" s="39" t="s">
        <v>141</v>
      </c>
      <c r="C22" s="13"/>
      <c r="D22" s="13"/>
      <c r="E22" s="13"/>
      <c r="F22" s="13"/>
      <c r="G22" s="10"/>
      <c r="I22" s="14"/>
      <c r="J22" s="14"/>
      <c r="K22" s="14"/>
    </row>
    <row r="23" spans="1:12" s="9" customFormat="1" ht="13" x14ac:dyDescent="0.3">
      <c r="A23" s="10"/>
      <c r="B23" s="39"/>
      <c r="C23" s="13"/>
      <c r="D23" s="13"/>
      <c r="E23" s="13"/>
      <c r="F23" s="13"/>
      <c r="G23" s="10"/>
      <c r="I23" s="14"/>
      <c r="J23" s="14"/>
      <c r="K23" s="14"/>
    </row>
    <row r="24" spans="1:12" s="9" customFormat="1" ht="26" x14ac:dyDescent="0.3">
      <c r="A24" s="10"/>
      <c r="B24" s="39" t="s">
        <v>142</v>
      </c>
      <c r="C24" s="13"/>
      <c r="D24" s="13"/>
      <c r="E24" s="13"/>
      <c r="F24" s="13"/>
      <c r="G24" s="10"/>
      <c r="I24" s="14"/>
      <c r="J24" s="14"/>
      <c r="K24" s="14"/>
    </row>
    <row r="25" spans="1:12" s="9" customFormat="1" ht="13" x14ac:dyDescent="0.3">
      <c r="A25" s="10"/>
      <c r="C25" s="13"/>
      <c r="D25" s="13"/>
      <c r="E25" s="13"/>
      <c r="F25" s="13"/>
      <c r="G25" s="10"/>
      <c r="H25" s="13"/>
      <c r="I25" s="14"/>
      <c r="J25" s="14"/>
      <c r="K25" s="14"/>
    </row>
    <row r="26" spans="1:12" s="9" customFormat="1" ht="13" x14ac:dyDescent="0.3">
      <c r="A26" s="10"/>
      <c r="C26" s="13"/>
      <c r="D26" s="13"/>
      <c r="E26" s="13"/>
      <c r="F26" s="13"/>
      <c r="G26" s="10"/>
      <c r="H26" s="13"/>
      <c r="I26" s="14"/>
      <c r="J26" s="14"/>
      <c r="K26" s="14"/>
    </row>
    <row r="27" spans="1:12" s="9" customFormat="1" ht="13" x14ac:dyDescent="0.3">
      <c r="A27" s="10"/>
      <c r="B27" s="17"/>
      <c r="C27" s="13"/>
      <c r="D27" s="13"/>
      <c r="E27" s="13"/>
      <c r="F27" s="13"/>
      <c r="G27" s="10"/>
    </row>
    <row r="28" spans="1:12" s="9" customFormat="1" ht="13" x14ac:dyDescent="0.3">
      <c r="A28" s="10"/>
      <c r="B28" s="17"/>
      <c r="C28" s="13"/>
      <c r="D28" s="13"/>
      <c r="E28" s="13"/>
      <c r="F28" s="13"/>
      <c r="G28" s="10"/>
    </row>
    <row r="29" spans="1:12" s="9" customFormat="1" ht="13" x14ac:dyDescent="0.3">
      <c r="A29" s="10" t="s">
        <v>114</v>
      </c>
      <c r="B29" s="63" t="s">
        <v>146</v>
      </c>
      <c r="C29" s="13"/>
      <c r="D29" s="13"/>
      <c r="E29" s="13"/>
      <c r="F29" s="13"/>
      <c r="G29" s="10"/>
      <c r="H29" s="13"/>
      <c r="I29" s="14"/>
    </row>
    <row r="30" spans="1:12" s="21" customFormat="1" ht="52" x14ac:dyDescent="0.3">
      <c r="B30" s="39" t="s">
        <v>147</v>
      </c>
      <c r="C30" s="18"/>
      <c r="D30" s="43"/>
      <c r="E30" s="43"/>
      <c r="F30" s="18"/>
      <c r="G30" s="18"/>
      <c r="H30" s="20"/>
      <c r="I30" s="20"/>
      <c r="J30" s="15"/>
      <c r="K30" s="15"/>
    </row>
    <row r="31" spans="1:12" s="21" customFormat="1" ht="78" x14ac:dyDescent="0.3">
      <c r="B31" s="39" t="s">
        <v>144</v>
      </c>
      <c r="C31" s="18"/>
      <c r="D31" s="43"/>
      <c r="E31" s="43"/>
      <c r="F31" s="18"/>
      <c r="G31" s="18"/>
      <c r="H31" s="20"/>
      <c r="I31" s="20"/>
      <c r="J31" s="15"/>
      <c r="K31" s="15"/>
    </row>
    <row r="32" spans="1:12" s="21" customFormat="1" ht="65" x14ac:dyDescent="0.3">
      <c r="B32" s="39" t="s">
        <v>145</v>
      </c>
      <c r="C32" s="18"/>
      <c r="D32" s="43"/>
      <c r="E32" s="43"/>
      <c r="F32" s="18"/>
      <c r="G32" s="18"/>
      <c r="H32" s="20"/>
      <c r="I32" s="20"/>
      <c r="J32" s="15"/>
      <c r="K32" s="15"/>
    </row>
    <row r="33" spans="1:11" s="21" customFormat="1" ht="39" x14ac:dyDescent="0.3">
      <c r="B33" s="39" t="s">
        <v>148</v>
      </c>
      <c r="C33" s="18"/>
      <c r="D33" s="43"/>
      <c r="E33" s="43"/>
      <c r="F33" s="18"/>
      <c r="G33" s="18"/>
      <c r="H33" s="20"/>
      <c r="I33" s="20"/>
      <c r="J33" s="15"/>
      <c r="K33" s="15"/>
    </row>
    <row r="34" spans="1:11" s="21" customFormat="1" ht="52" x14ac:dyDescent="0.3">
      <c r="B34" s="39" t="s">
        <v>149</v>
      </c>
      <c r="C34" s="18"/>
      <c r="D34" s="43"/>
      <c r="E34" s="43"/>
      <c r="F34" s="18"/>
      <c r="G34" s="18"/>
      <c r="H34" s="20"/>
      <c r="I34" s="20"/>
      <c r="J34" s="15"/>
    </row>
    <row r="35" spans="1:11" s="21" customFormat="1" ht="39" x14ac:dyDescent="0.3">
      <c r="B35" s="39" t="s">
        <v>150</v>
      </c>
      <c r="C35" s="18"/>
      <c r="D35" s="43"/>
      <c r="E35" s="43"/>
      <c r="F35" s="18"/>
      <c r="G35" s="18"/>
      <c r="H35" s="20"/>
      <c r="I35" s="20"/>
      <c r="J35" s="15"/>
    </row>
    <row r="36" spans="1:11" s="9" customFormat="1" ht="13" x14ac:dyDescent="0.3">
      <c r="B36" s="9" t="s">
        <v>21</v>
      </c>
      <c r="C36" s="16"/>
      <c r="D36" s="43" t="s">
        <v>0</v>
      </c>
      <c r="E36" s="43" t="s">
        <v>1</v>
      </c>
      <c r="F36" s="16"/>
      <c r="H36" s="13"/>
      <c r="I36" s="39"/>
      <c r="J36" s="39"/>
      <c r="K36" s="65"/>
    </row>
    <row r="37" spans="1:11" s="9" customFormat="1" ht="13" x14ac:dyDescent="0.3">
      <c r="A37" s="10"/>
      <c r="B37" s="11" t="s">
        <v>399</v>
      </c>
      <c r="C37" s="13"/>
      <c r="D37" s="44">
        <v>6.5</v>
      </c>
      <c r="E37" s="44">
        <v>2.75</v>
      </c>
      <c r="F37" s="13"/>
      <c r="G37" s="16" t="s">
        <v>2</v>
      </c>
      <c r="H37" s="13">
        <f t="shared" ref="H37:H44" si="0">D37*E37</f>
        <v>17.875</v>
      </c>
      <c r="I37" s="13"/>
      <c r="J37" s="14"/>
      <c r="K37" s="14"/>
    </row>
    <row r="38" spans="1:11" s="9" customFormat="1" ht="13" x14ac:dyDescent="0.3">
      <c r="A38" s="10"/>
      <c r="B38" s="11" t="s">
        <v>400</v>
      </c>
      <c r="C38" s="13"/>
      <c r="D38" s="44">
        <v>6.5</v>
      </c>
      <c r="E38" s="44">
        <v>2.4</v>
      </c>
      <c r="F38" s="13"/>
      <c r="G38" s="16" t="s">
        <v>2</v>
      </c>
      <c r="H38" s="13">
        <f t="shared" si="0"/>
        <v>15.6</v>
      </c>
      <c r="I38" s="13"/>
      <c r="J38" s="14"/>
      <c r="K38" s="14"/>
    </row>
    <row r="39" spans="1:11" s="9" customFormat="1" ht="13" x14ac:dyDescent="0.3">
      <c r="A39" s="10"/>
      <c r="B39" s="11" t="s">
        <v>400</v>
      </c>
      <c r="C39" s="13"/>
      <c r="D39" s="44">
        <v>2.4</v>
      </c>
      <c r="E39" s="44">
        <v>2.4</v>
      </c>
      <c r="F39" s="13"/>
      <c r="G39" s="16" t="s">
        <v>2</v>
      </c>
      <c r="H39" s="13">
        <f t="shared" si="0"/>
        <v>5.76</v>
      </c>
      <c r="I39" s="13"/>
      <c r="J39" s="14"/>
      <c r="K39" s="14"/>
    </row>
    <row r="40" spans="1:11" s="9" customFormat="1" ht="13" x14ac:dyDescent="0.3">
      <c r="A40" s="10"/>
      <c r="B40" s="11" t="s">
        <v>402</v>
      </c>
      <c r="C40" s="13"/>
      <c r="D40" s="44">
        <v>1.5</v>
      </c>
      <c r="E40" s="44">
        <v>2.4</v>
      </c>
      <c r="F40" s="13"/>
      <c r="G40" s="16" t="s">
        <v>2</v>
      </c>
      <c r="H40" s="13">
        <f t="shared" si="0"/>
        <v>3.5999999999999996</v>
      </c>
      <c r="I40" s="13"/>
      <c r="J40" s="14"/>
      <c r="K40" s="14"/>
    </row>
    <row r="41" spans="1:11" s="9" customFormat="1" ht="13" x14ac:dyDescent="0.3">
      <c r="A41" s="10"/>
      <c r="B41" s="11" t="s">
        <v>403</v>
      </c>
      <c r="C41" s="13"/>
      <c r="D41" s="44">
        <v>1.6</v>
      </c>
      <c r="E41" s="44">
        <v>2.4</v>
      </c>
      <c r="F41" s="13"/>
      <c r="G41" s="16" t="s">
        <v>2</v>
      </c>
      <c r="H41" s="13">
        <f t="shared" si="0"/>
        <v>3.84</v>
      </c>
      <c r="I41" s="13"/>
      <c r="J41" s="14"/>
      <c r="K41" s="14"/>
    </row>
    <row r="42" spans="1:11" s="9" customFormat="1" ht="13" x14ac:dyDescent="0.3">
      <c r="A42" s="10"/>
      <c r="B42" s="11" t="s">
        <v>404</v>
      </c>
      <c r="C42" s="13"/>
      <c r="D42" s="44">
        <v>1.6</v>
      </c>
      <c r="E42" s="44">
        <v>2.4</v>
      </c>
      <c r="F42" s="13"/>
      <c r="G42" s="16" t="s">
        <v>2</v>
      </c>
      <c r="H42" s="13">
        <f t="shared" si="0"/>
        <v>3.84</v>
      </c>
      <c r="I42" s="13"/>
      <c r="J42" s="14"/>
      <c r="K42" s="14"/>
    </row>
    <row r="43" spans="1:11" s="9" customFormat="1" ht="13" x14ac:dyDescent="0.3">
      <c r="A43" s="10"/>
      <c r="B43" s="11" t="s">
        <v>401</v>
      </c>
      <c r="C43" s="13"/>
      <c r="D43" s="44">
        <v>7.5</v>
      </c>
      <c r="E43" s="44">
        <v>2</v>
      </c>
      <c r="F43" s="13"/>
      <c r="G43" s="16" t="s">
        <v>2</v>
      </c>
      <c r="H43" s="13">
        <f t="shared" si="0"/>
        <v>15</v>
      </c>
      <c r="I43" s="13"/>
      <c r="J43" s="14"/>
      <c r="K43" s="14"/>
    </row>
    <row r="44" spans="1:11" s="9" customFormat="1" ht="13" x14ac:dyDescent="0.3">
      <c r="A44" s="10"/>
      <c r="B44" s="11" t="s">
        <v>405</v>
      </c>
      <c r="C44" s="13"/>
      <c r="D44" s="44">
        <v>0.9</v>
      </c>
      <c r="E44" s="44">
        <v>2</v>
      </c>
      <c r="F44" s="13"/>
      <c r="G44" s="16" t="s">
        <v>2</v>
      </c>
      <c r="H44" s="13">
        <f t="shared" si="0"/>
        <v>1.8</v>
      </c>
      <c r="I44" s="13"/>
      <c r="J44" s="14"/>
      <c r="K44" s="14"/>
    </row>
    <row r="45" spans="1:11" s="9" customFormat="1" ht="13" x14ac:dyDescent="0.3">
      <c r="A45" s="10"/>
      <c r="B45" s="11" t="s">
        <v>489</v>
      </c>
      <c r="C45" s="13"/>
      <c r="D45" s="44">
        <v>3.3</v>
      </c>
      <c r="E45" s="44">
        <v>2</v>
      </c>
      <c r="F45" s="13"/>
      <c r="G45" s="16" t="s">
        <v>2</v>
      </c>
      <c r="H45" s="13">
        <f t="shared" ref="H45" si="1">D45*E45</f>
        <v>6.6</v>
      </c>
      <c r="I45" s="13"/>
      <c r="J45" s="14"/>
      <c r="K45" s="14"/>
    </row>
    <row r="46" spans="1:11" s="9" customFormat="1" ht="13" x14ac:dyDescent="0.3">
      <c r="A46" s="10"/>
      <c r="B46" s="9" t="s">
        <v>22</v>
      </c>
      <c r="C46" s="13"/>
      <c r="D46" s="44"/>
      <c r="E46" s="44"/>
      <c r="F46" s="13"/>
      <c r="G46" s="16"/>
      <c r="H46" s="13"/>
      <c r="I46" s="13"/>
      <c r="J46" s="14"/>
      <c r="K46" s="14"/>
    </row>
    <row r="47" spans="1:11" s="9" customFormat="1" ht="13" x14ac:dyDescent="0.3">
      <c r="A47" s="10"/>
      <c r="B47" s="9" t="s">
        <v>411</v>
      </c>
      <c r="C47" s="13"/>
      <c r="D47" s="44">
        <v>7.65</v>
      </c>
      <c r="E47" s="44">
        <v>2.7</v>
      </c>
      <c r="F47" s="13"/>
      <c r="G47" s="16" t="s">
        <v>2</v>
      </c>
      <c r="H47" s="13">
        <f t="shared" ref="H47:H50" si="2">D47*E47</f>
        <v>20.655000000000001</v>
      </c>
      <c r="I47" s="13"/>
      <c r="J47" s="14"/>
      <c r="K47" s="14"/>
    </row>
    <row r="48" spans="1:11" s="9" customFormat="1" ht="13" x14ac:dyDescent="0.3">
      <c r="A48" s="10"/>
      <c r="B48" s="9" t="s">
        <v>412</v>
      </c>
      <c r="C48" s="13"/>
      <c r="D48" s="44">
        <v>3.9</v>
      </c>
      <c r="E48" s="44">
        <v>2.7</v>
      </c>
      <c r="F48" s="13"/>
      <c r="G48" s="16" t="s">
        <v>2</v>
      </c>
      <c r="H48" s="13">
        <f t="shared" si="2"/>
        <v>10.530000000000001</v>
      </c>
      <c r="I48" s="13"/>
      <c r="J48" s="14"/>
      <c r="K48" s="14"/>
    </row>
    <row r="49" spans="1:11" s="9" customFormat="1" ht="13" x14ac:dyDescent="0.3">
      <c r="A49" s="10"/>
      <c r="B49" s="9" t="s">
        <v>413</v>
      </c>
      <c r="C49" s="13"/>
      <c r="D49" s="44">
        <v>6.3</v>
      </c>
      <c r="E49" s="44">
        <v>2.7</v>
      </c>
      <c r="F49" s="13"/>
      <c r="G49" s="16" t="s">
        <v>2</v>
      </c>
      <c r="H49" s="13">
        <f t="shared" si="2"/>
        <v>17.010000000000002</v>
      </c>
      <c r="I49" s="13"/>
      <c r="J49" s="14"/>
      <c r="K49" s="14"/>
    </row>
    <row r="50" spans="1:11" s="9" customFormat="1" ht="13" x14ac:dyDescent="0.3">
      <c r="A50" s="10"/>
      <c r="B50" s="9" t="s">
        <v>414</v>
      </c>
      <c r="C50" s="13"/>
      <c r="D50" s="44">
        <v>7.8</v>
      </c>
      <c r="E50" s="44">
        <v>2.7</v>
      </c>
      <c r="F50" s="13"/>
      <c r="G50" s="16" t="s">
        <v>2</v>
      </c>
      <c r="H50" s="13">
        <f t="shared" si="2"/>
        <v>21.060000000000002</v>
      </c>
      <c r="I50" s="14"/>
      <c r="J50" s="14"/>
      <c r="K50" s="14"/>
    </row>
    <row r="51" spans="1:11" s="21" customFormat="1" ht="13" x14ac:dyDescent="0.3">
      <c r="A51" s="19"/>
      <c r="B51" s="17" t="s">
        <v>4</v>
      </c>
      <c r="C51" s="18"/>
      <c r="D51" s="18"/>
      <c r="E51" s="18"/>
      <c r="F51" s="18"/>
      <c r="G51" s="73" t="s">
        <v>2</v>
      </c>
      <c r="H51" s="74">
        <f>SUM(H36:H50)</f>
        <v>143.17000000000002</v>
      </c>
      <c r="I51" s="67">
        <v>0</v>
      </c>
      <c r="J51" s="67">
        <f>H51*I51</f>
        <v>0</v>
      </c>
      <c r="K51" s="20"/>
    </row>
    <row r="52" spans="1:11" s="9" customFormat="1" ht="13" x14ac:dyDescent="0.3">
      <c r="A52" s="10"/>
      <c r="B52" s="17"/>
      <c r="C52" s="13"/>
      <c r="D52" s="13"/>
      <c r="E52" s="13"/>
      <c r="F52" s="13"/>
      <c r="G52" s="10"/>
    </row>
    <row r="53" spans="1:11" s="9" customFormat="1" ht="13" x14ac:dyDescent="0.3">
      <c r="A53" s="10"/>
      <c r="B53" s="17"/>
      <c r="C53" s="13"/>
      <c r="D53" s="13"/>
      <c r="E53" s="13"/>
      <c r="F53" s="13"/>
      <c r="G53" s="10"/>
    </row>
    <row r="54" spans="1:11" s="9" customFormat="1" ht="13" x14ac:dyDescent="0.3">
      <c r="A54" s="10" t="s">
        <v>115</v>
      </c>
      <c r="B54" s="63" t="s">
        <v>151</v>
      </c>
      <c r="C54" s="13"/>
      <c r="D54" s="13"/>
      <c r="E54" s="13"/>
      <c r="F54" s="13"/>
      <c r="G54" s="10"/>
      <c r="H54" s="13"/>
      <c r="I54" s="14"/>
    </row>
    <row r="55" spans="1:11" s="21" customFormat="1" ht="52" x14ac:dyDescent="0.3">
      <c r="B55" s="39" t="s">
        <v>152</v>
      </c>
      <c r="C55" s="18"/>
      <c r="D55" s="43"/>
      <c r="E55" s="43"/>
      <c r="F55" s="18"/>
      <c r="G55" s="18"/>
      <c r="H55" s="20"/>
      <c r="I55" s="20"/>
      <c r="J55" s="15"/>
      <c r="K55" s="75"/>
    </row>
    <row r="56" spans="1:11" s="21" customFormat="1" ht="78" x14ac:dyDescent="0.3">
      <c r="B56" s="39" t="s">
        <v>144</v>
      </c>
      <c r="C56" s="18"/>
      <c r="D56" s="43"/>
      <c r="E56" s="43"/>
      <c r="F56" s="18"/>
      <c r="G56" s="18"/>
      <c r="H56" s="20"/>
      <c r="I56" s="20"/>
      <c r="J56" s="15"/>
      <c r="K56" s="15"/>
    </row>
    <row r="57" spans="1:11" s="21" customFormat="1" ht="65" x14ac:dyDescent="0.3">
      <c r="B57" s="39" t="s">
        <v>145</v>
      </c>
      <c r="C57" s="18"/>
      <c r="D57" s="43"/>
      <c r="E57" s="43"/>
      <c r="F57" s="18"/>
      <c r="G57" s="18"/>
      <c r="H57" s="20"/>
      <c r="I57" s="20"/>
      <c r="J57" s="15"/>
      <c r="K57" s="15"/>
    </row>
    <row r="58" spans="1:11" s="21" customFormat="1" ht="39" x14ac:dyDescent="0.3">
      <c r="B58" s="39" t="s">
        <v>148</v>
      </c>
      <c r="D58" s="43"/>
      <c r="E58" s="43"/>
      <c r="F58" s="18"/>
      <c r="G58" s="18"/>
      <c r="H58" s="20"/>
      <c r="I58" s="20"/>
      <c r="J58" s="15"/>
      <c r="K58" s="15"/>
    </row>
    <row r="59" spans="1:11" s="21" customFormat="1" ht="52" x14ac:dyDescent="0.3">
      <c r="B59" s="39" t="s">
        <v>153</v>
      </c>
      <c r="C59" s="18"/>
      <c r="D59" s="43"/>
      <c r="E59" s="43"/>
      <c r="F59" s="18"/>
      <c r="G59" s="18"/>
      <c r="H59" s="20"/>
      <c r="I59" s="20"/>
      <c r="J59" s="15"/>
      <c r="K59" s="15"/>
    </row>
    <row r="60" spans="1:11" s="9" customFormat="1" ht="13" x14ac:dyDescent="0.3">
      <c r="A60" s="10"/>
      <c r="B60" s="9" t="s">
        <v>22</v>
      </c>
      <c r="C60" s="13"/>
      <c r="D60" s="44"/>
      <c r="E60" s="44"/>
      <c r="F60" s="13"/>
      <c r="G60" s="16"/>
      <c r="H60" s="13"/>
      <c r="I60" s="13"/>
      <c r="J60" s="14"/>
      <c r="K60" s="14"/>
    </row>
    <row r="61" spans="1:11" s="9" customFormat="1" ht="13" x14ac:dyDescent="0.3">
      <c r="A61" s="10"/>
      <c r="B61" s="9" t="s">
        <v>415</v>
      </c>
      <c r="C61" s="13"/>
      <c r="D61" s="44">
        <v>0.4</v>
      </c>
      <c r="E61" s="44">
        <v>2.7</v>
      </c>
      <c r="F61" s="13"/>
      <c r="G61" s="16" t="s">
        <v>2</v>
      </c>
      <c r="H61" s="13">
        <f t="shared" ref="H61:H66" si="3">D61*E61</f>
        <v>1.08</v>
      </c>
      <c r="I61" s="13"/>
      <c r="J61" s="14"/>
      <c r="K61" s="14"/>
    </row>
    <row r="62" spans="1:11" s="9" customFormat="1" ht="13" x14ac:dyDescent="0.3">
      <c r="A62" s="10"/>
      <c r="B62" s="9" t="s">
        <v>416</v>
      </c>
      <c r="C62" s="13"/>
      <c r="D62" s="44">
        <v>1.85</v>
      </c>
      <c r="E62" s="44">
        <v>2.7</v>
      </c>
      <c r="F62" s="13"/>
      <c r="G62" s="16" t="s">
        <v>2</v>
      </c>
      <c r="H62" s="13">
        <f t="shared" si="3"/>
        <v>4.995000000000001</v>
      </c>
      <c r="I62" s="13"/>
      <c r="J62" s="14"/>
      <c r="K62" s="14"/>
    </row>
    <row r="63" spans="1:11" s="9" customFormat="1" ht="13" x14ac:dyDescent="0.3">
      <c r="A63" s="10"/>
      <c r="B63" s="9" t="s">
        <v>416</v>
      </c>
      <c r="C63" s="13"/>
      <c r="D63" s="44">
        <v>0.8</v>
      </c>
      <c r="E63" s="44">
        <v>2.7</v>
      </c>
      <c r="F63" s="13"/>
      <c r="G63" s="16" t="s">
        <v>2</v>
      </c>
      <c r="H63" s="13">
        <f t="shared" si="3"/>
        <v>2.16</v>
      </c>
      <c r="I63" s="13"/>
      <c r="J63" s="14"/>
      <c r="K63" s="14"/>
    </row>
    <row r="64" spans="1:11" s="9" customFormat="1" ht="13" x14ac:dyDescent="0.3">
      <c r="A64" s="10"/>
      <c r="B64" s="9" t="s">
        <v>417</v>
      </c>
      <c r="C64" s="13"/>
      <c r="D64" s="44">
        <v>2</v>
      </c>
      <c r="E64" s="44">
        <v>2.7</v>
      </c>
      <c r="F64" s="13"/>
      <c r="G64" s="16" t="s">
        <v>2</v>
      </c>
      <c r="H64" s="13">
        <f t="shared" si="3"/>
        <v>5.4</v>
      </c>
      <c r="I64" s="13"/>
      <c r="J64" s="14"/>
      <c r="K64" s="14"/>
    </row>
    <row r="65" spans="1:11" s="9" customFormat="1" ht="13" x14ac:dyDescent="0.3">
      <c r="A65" s="10"/>
      <c r="B65" s="9" t="s">
        <v>417</v>
      </c>
      <c r="C65" s="13"/>
      <c r="D65" s="44">
        <v>0.8</v>
      </c>
      <c r="E65" s="44">
        <v>2.7</v>
      </c>
      <c r="F65" s="13"/>
      <c r="G65" s="16" t="s">
        <v>2</v>
      </c>
      <c r="H65" s="13">
        <f t="shared" si="3"/>
        <v>2.16</v>
      </c>
      <c r="I65" s="13"/>
      <c r="J65" s="14"/>
      <c r="K65" s="14"/>
    </row>
    <row r="66" spans="1:11" s="9" customFormat="1" ht="13" x14ac:dyDescent="0.3">
      <c r="A66" s="10"/>
      <c r="B66" s="9" t="s">
        <v>418</v>
      </c>
      <c r="C66" s="13"/>
      <c r="D66" s="44">
        <v>4</v>
      </c>
      <c r="E66" s="44">
        <v>2.7</v>
      </c>
      <c r="F66" s="13"/>
      <c r="G66" s="16" t="s">
        <v>2</v>
      </c>
      <c r="H66" s="13">
        <f t="shared" si="3"/>
        <v>10.8</v>
      </c>
      <c r="I66" s="13"/>
      <c r="J66" s="14"/>
      <c r="K66" s="14"/>
    </row>
    <row r="67" spans="1:11" s="21" customFormat="1" ht="13" x14ac:dyDescent="0.3">
      <c r="A67" s="19"/>
      <c r="B67" s="17" t="s">
        <v>4</v>
      </c>
      <c r="C67" s="18"/>
      <c r="D67" s="18"/>
      <c r="E67" s="18"/>
      <c r="F67" s="18"/>
      <c r="G67" s="73" t="s">
        <v>2</v>
      </c>
      <c r="H67" s="74">
        <f>SUM(H60:H66)</f>
        <v>26.595000000000002</v>
      </c>
      <c r="I67" s="67">
        <v>0</v>
      </c>
      <c r="J67" s="67">
        <f>H67*I67</f>
        <v>0</v>
      </c>
      <c r="K67" s="20"/>
    </row>
    <row r="68" spans="1:11" s="9" customFormat="1" ht="13" x14ac:dyDescent="0.3">
      <c r="A68" s="10"/>
      <c r="B68" s="17"/>
      <c r="C68" s="13"/>
      <c r="D68" s="13"/>
      <c r="E68" s="13"/>
      <c r="F68" s="13"/>
      <c r="G68" s="10"/>
    </row>
    <row r="69" spans="1:11" s="9" customFormat="1" ht="13" x14ac:dyDescent="0.3">
      <c r="A69" s="10"/>
      <c r="B69" s="17"/>
      <c r="C69" s="13"/>
      <c r="D69" s="13"/>
      <c r="E69" s="13"/>
      <c r="F69" s="13"/>
      <c r="G69" s="22"/>
      <c r="H69" s="18"/>
      <c r="I69" s="20"/>
      <c r="J69" s="20"/>
    </row>
    <row r="70" spans="1:11" s="9" customFormat="1" ht="13" x14ac:dyDescent="0.3">
      <c r="A70" s="10" t="s">
        <v>116</v>
      </c>
      <c r="B70" s="63" t="s">
        <v>154</v>
      </c>
      <c r="C70" s="13"/>
      <c r="D70" s="13"/>
      <c r="E70" s="13"/>
      <c r="F70" s="13"/>
      <c r="G70" s="10"/>
      <c r="H70" s="13"/>
      <c r="I70" s="14"/>
    </row>
    <row r="71" spans="1:11" s="21" customFormat="1" ht="65" x14ac:dyDescent="0.3">
      <c r="B71" s="39" t="s">
        <v>155</v>
      </c>
      <c r="C71" s="18"/>
      <c r="D71" s="43"/>
      <c r="E71" s="43"/>
      <c r="F71" s="18"/>
      <c r="G71" s="18"/>
      <c r="H71" s="20"/>
      <c r="I71" s="20"/>
      <c r="J71" s="15"/>
      <c r="K71" s="75"/>
    </row>
    <row r="72" spans="1:11" s="21" customFormat="1" ht="78" x14ac:dyDescent="0.3">
      <c r="B72" s="39" t="s">
        <v>144</v>
      </c>
      <c r="C72" s="18"/>
      <c r="D72" s="43"/>
      <c r="E72" s="43"/>
      <c r="F72" s="18"/>
      <c r="G72" s="18"/>
      <c r="H72" s="20"/>
      <c r="I72" s="20"/>
      <c r="J72" s="15"/>
    </row>
    <row r="73" spans="1:11" s="21" customFormat="1" ht="65" x14ac:dyDescent="0.3">
      <c r="B73" s="39" t="s">
        <v>145</v>
      </c>
      <c r="C73" s="18"/>
      <c r="D73" s="43"/>
      <c r="E73" s="43"/>
      <c r="F73" s="18"/>
      <c r="G73" s="18"/>
      <c r="H73" s="20"/>
      <c r="I73" s="20"/>
      <c r="J73" s="15"/>
      <c r="K73" s="15"/>
    </row>
    <row r="74" spans="1:11" s="21" customFormat="1" ht="52" x14ac:dyDescent="0.3">
      <c r="B74" s="39" t="s">
        <v>156</v>
      </c>
      <c r="C74" s="18"/>
      <c r="D74" s="43"/>
      <c r="E74" s="43"/>
      <c r="F74" s="18"/>
      <c r="G74" s="18"/>
      <c r="H74" s="20"/>
      <c r="I74" s="20"/>
      <c r="J74" s="15"/>
    </row>
    <row r="75" spans="1:11" s="9" customFormat="1" ht="13" x14ac:dyDescent="0.3">
      <c r="B75" s="9" t="s">
        <v>21</v>
      </c>
      <c r="C75" s="16"/>
      <c r="D75" s="43" t="s">
        <v>0</v>
      </c>
      <c r="E75" s="43" t="s">
        <v>1</v>
      </c>
      <c r="F75" s="16"/>
      <c r="H75" s="13"/>
      <c r="I75" s="14"/>
      <c r="J75" s="15"/>
      <c r="K75" s="15"/>
    </row>
    <row r="76" spans="1:11" s="86" customFormat="1" ht="13" x14ac:dyDescent="0.3">
      <c r="A76" s="9"/>
      <c r="B76" s="11" t="s">
        <v>490</v>
      </c>
      <c r="C76" s="16"/>
      <c r="D76" s="44">
        <v>1.5</v>
      </c>
      <c r="E76" s="44">
        <v>3.4</v>
      </c>
      <c r="F76" s="16"/>
      <c r="G76" s="16" t="s">
        <v>2</v>
      </c>
      <c r="H76" s="13">
        <f t="shared" ref="H76" si="4">D76*E76</f>
        <v>5.0999999999999996</v>
      </c>
      <c r="I76" s="14"/>
      <c r="J76" s="15"/>
      <c r="K76" s="15"/>
    </row>
    <row r="77" spans="1:11" s="86" customFormat="1" ht="13" x14ac:dyDescent="0.3">
      <c r="A77" s="9"/>
      <c r="B77" s="11"/>
      <c r="C77" s="16"/>
      <c r="D77" s="44"/>
      <c r="E77" s="44"/>
      <c r="F77" s="16"/>
      <c r="G77" s="16"/>
      <c r="H77" s="13"/>
      <c r="I77" s="14"/>
      <c r="J77" s="15"/>
      <c r="K77" s="15"/>
    </row>
    <row r="78" spans="1:11" s="9" customFormat="1" ht="13" x14ac:dyDescent="0.3">
      <c r="B78" s="9" t="s">
        <v>21</v>
      </c>
      <c r="C78" s="16"/>
      <c r="D78" s="43" t="s">
        <v>0</v>
      </c>
      <c r="E78" s="43" t="s">
        <v>1</v>
      </c>
      <c r="F78" s="16"/>
      <c r="H78" s="13"/>
      <c r="I78" s="14"/>
      <c r="J78" s="15"/>
      <c r="K78" s="15"/>
    </row>
    <row r="79" spans="1:11" s="86" customFormat="1" ht="13" x14ac:dyDescent="0.3">
      <c r="A79" s="9"/>
      <c r="B79" s="11" t="s">
        <v>419</v>
      </c>
      <c r="C79" s="16">
        <v>4</v>
      </c>
      <c r="D79" s="44">
        <v>0.9</v>
      </c>
      <c r="E79" s="44">
        <v>2.4</v>
      </c>
      <c r="F79" s="16"/>
      <c r="G79" s="16" t="s">
        <v>2</v>
      </c>
      <c r="H79" s="13">
        <f>D79*E79*C79</f>
        <v>8.64</v>
      </c>
      <c r="I79" s="14"/>
      <c r="J79" s="15"/>
      <c r="K79" s="15"/>
    </row>
    <row r="80" spans="1:11" s="21" customFormat="1" ht="13" x14ac:dyDescent="0.3">
      <c r="A80" s="19"/>
      <c r="B80" s="17" t="s">
        <v>4</v>
      </c>
      <c r="C80" s="18"/>
      <c r="D80" s="18"/>
      <c r="E80" s="18"/>
      <c r="F80" s="18"/>
      <c r="G80" s="73" t="s">
        <v>2</v>
      </c>
      <c r="H80" s="74">
        <f>SUM(H75:H79)</f>
        <v>13.74</v>
      </c>
      <c r="I80" s="67">
        <v>0</v>
      </c>
      <c r="J80" s="67">
        <f>H80*I80</f>
        <v>0</v>
      </c>
      <c r="K80" s="20"/>
    </row>
    <row r="81" spans="1:11" s="9" customFormat="1" ht="13" x14ac:dyDescent="0.3">
      <c r="A81" s="10"/>
      <c r="B81" s="17"/>
      <c r="C81" s="13"/>
      <c r="D81" s="13"/>
      <c r="E81" s="13"/>
      <c r="F81" s="13"/>
      <c r="G81" s="10"/>
    </row>
    <row r="82" spans="1:11" s="9" customFormat="1" ht="13" x14ac:dyDescent="0.3">
      <c r="A82" s="10"/>
    </row>
    <row r="83" spans="1:11" s="9" customFormat="1" ht="13" x14ac:dyDescent="0.3">
      <c r="A83" s="10" t="s">
        <v>117</v>
      </c>
      <c r="B83" s="63" t="s">
        <v>157</v>
      </c>
      <c r="C83" s="13"/>
      <c r="D83" s="13"/>
      <c r="E83" s="13"/>
      <c r="F83" s="13"/>
      <c r="G83" s="10"/>
      <c r="H83" s="13"/>
      <c r="I83" s="14"/>
    </row>
    <row r="84" spans="1:11" s="9" customFormat="1" ht="91" x14ac:dyDescent="0.3">
      <c r="B84" s="39" t="s">
        <v>158</v>
      </c>
      <c r="C84" s="16"/>
      <c r="F84" s="16"/>
      <c r="H84" s="13"/>
      <c r="I84" s="14"/>
      <c r="J84" s="15"/>
      <c r="K84" s="15"/>
    </row>
    <row r="85" spans="1:11" s="21" customFormat="1" ht="78" x14ac:dyDescent="0.3">
      <c r="B85" s="39" t="s">
        <v>144</v>
      </c>
      <c r="C85" s="18"/>
      <c r="D85" s="43"/>
      <c r="E85" s="43"/>
      <c r="F85" s="18"/>
      <c r="G85" s="18"/>
      <c r="H85" s="20"/>
      <c r="I85" s="20"/>
      <c r="J85" s="15"/>
      <c r="K85" s="14"/>
    </row>
    <row r="86" spans="1:11" s="21" customFormat="1" ht="65" x14ac:dyDescent="0.3">
      <c r="B86" s="39" t="s">
        <v>145</v>
      </c>
      <c r="C86" s="18"/>
      <c r="D86" s="43"/>
      <c r="E86" s="43"/>
      <c r="F86" s="18"/>
      <c r="G86" s="18"/>
      <c r="H86" s="20"/>
      <c r="I86" s="20"/>
      <c r="J86" s="15"/>
      <c r="K86" s="14"/>
    </row>
    <row r="87" spans="1:11" s="21" customFormat="1" ht="39" x14ac:dyDescent="0.3">
      <c r="B87" s="39" t="s">
        <v>148</v>
      </c>
      <c r="C87" s="18"/>
      <c r="D87" s="43"/>
      <c r="E87" s="43"/>
      <c r="F87" s="18"/>
      <c r="G87" s="18"/>
      <c r="H87" s="20"/>
      <c r="I87" s="20"/>
      <c r="J87" s="15"/>
      <c r="K87" s="15"/>
    </row>
    <row r="88" spans="1:11" s="9" customFormat="1" ht="13" x14ac:dyDescent="0.3">
      <c r="B88" s="9" t="s">
        <v>21</v>
      </c>
      <c r="C88" s="16"/>
      <c r="D88" s="43" t="s">
        <v>0</v>
      </c>
      <c r="E88" s="43" t="s">
        <v>1</v>
      </c>
      <c r="F88" s="16"/>
      <c r="H88" s="13"/>
      <c r="I88" s="14"/>
      <c r="J88" s="15"/>
      <c r="K88" s="15"/>
    </row>
    <row r="89" spans="1:11" s="86" customFormat="1" ht="13" x14ac:dyDescent="0.3">
      <c r="A89" s="9"/>
      <c r="B89" s="11" t="s">
        <v>406</v>
      </c>
      <c r="C89" s="16"/>
      <c r="D89" s="44">
        <v>10.199999999999999</v>
      </c>
      <c r="E89" s="44">
        <v>3.4</v>
      </c>
      <c r="F89" s="16"/>
      <c r="G89" s="16" t="s">
        <v>2</v>
      </c>
      <c r="H89" s="13">
        <f t="shared" ref="H89:H90" si="5">D89*E89</f>
        <v>34.68</v>
      </c>
      <c r="I89" s="14"/>
      <c r="J89" s="15"/>
      <c r="K89" s="15"/>
    </row>
    <row r="90" spans="1:11" s="86" customFormat="1" ht="13" x14ac:dyDescent="0.3">
      <c r="A90" s="9"/>
      <c r="B90" s="11" t="s">
        <v>491</v>
      </c>
      <c r="C90" s="16"/>
      <c r="D90" s="44">
        <v>2.25</v>
      </c>
      <c r="E90" s="44">
        <v>3.4</v>
      </c>
      <c r="F90" s="16"/>
      <c r="G90" s="16" t="s">
        <v>2</v>
      </c>
      <c r="H90" s="13">
        <f t="shared" si="5"/>
        <v>7.6499999999999995</v>
      </c>
      <c r="I90" s="14"/>
      <c r="J90" s="15"/>
      <c r="K90" s="15"/>
    </row>
    <row r="91" spans="1:11" s="21" customFormat="1" ht="13" x14ac:dyDescent="0.3">
      <c r="A91" s="19"/>
      <c r="B91" s="17" t="s">
        <v>4</v>
      </c>
      <c r="C91" s="18"/>
      <c r="D91" s="18"/>
      <c r="E91" s="18"/>
      <c r="F91" s="18"/>
      <c r="G91" s="73" t="s">
        <v>2</v>
      </c>
      <c r="H91" s="74">
        <f>SUM(H88:H90)</f>
        <v>42.33</v>
      </c>
      <c r="I91" s="67">
        <v>0</v>
      </c>
      <c r="J91" s="67">
        <f>H91*I91</f>
        <v>0</v>
      </c>
      <c r="K91" s="20"/>
    </row>
    <row r="92" spans="1:11" s="9" customFormat="1" ht="13" x14ac:dyDescent="0.3">
      <c r="A92" s="10"/>
      <c r="B92" s="17"/>
      <c r="C92" s="13"/>
      <c r="D92" s="13"/>
      <c r="E92" s="13"/>
      <c r="F92" s="13"/>
      <c r="G92" s="10"/>
    </row>
    <row r="93" spans="1:11" s="9" customFormat="1" ht="13" x14ac:dyDescent="0.3">
      <c r="A93" s="10"/>
      <c r="B93" s="17"/>
      <c r="C93" s="13"/>
      <c r="D93" s="13"/>
      <c r="E93" s="13"/>
      <c r="F93" s="13"/>
      <c r="G93" s="10"/>
    </row>
    <row r="94" spans="1:11" s="9" customFormat="1" ht="13" x14ac:dyDescent="0.3">
      <c r="A94" s="10"/>
      <c r="B94" s="17"/>
      <c r="C94" s="13"/>
      <c r="D94" s="13"/>
      <c r="E94" s="13"/>
      <c r="F94" s="13"/>
      <c r="G94" s="10"/>
    </row>
    <row r="95" spans="1:11" s="9" customFormat="1" ht="13" x14ac:dyDescent="0.3">
      <c r="A95" s="10"/>
      <c r="B95" s="17"/>
      <c r="C95" s="13"/>
      <c r="D95" s="13"/>
      <c r="E95" s="13"/>
      <c r="F95" s="13"/>
      <c r="G95" s="10"/>
    </row>
    <row r="96" spans="1:11" s="9" customFormat="1" ht="13" x14ac:dyDescent="0.3">
      <c r="A96" s="10" t="s">
        <v>118</v>
      </c>
      <c r="B96" s="63" t="s">
        <v>160</v>
      </c>
      <c r="C96" s="13"/>
      <c r="D96" s="13"/>
      <c r="E96" s="13"/>
      <c r="F96" s="13"/>
      <c r="G96" s="10"/>
      <c r="H96" s="13"/>
      <c r="I96" s="14"/>
    </row>
    <row r="97" spans="1:11" s="21" customFormat="1" ht="91" x14ac:dyDescent="0.3">
      <c r="B97" s="39" t="s">
        <v>161</v>
      </c>
      <c r="C97" s="18"/>
      <c r="D97" s="43"/>
      <c r="E97" s="43"/>
      <c r="F97" s="18"/>
      <c r="G97" s="18"/>
      <c r="H97" s="20"/>
      <c r="I97" s="20"/>
    </row>
    <row r="98" spans="1:11" s="21" customFormat="1" ht="78" x14ac:dyDescent="0.3">
      <c r="B98" s="39" t="s">
        <v>159</v>
      </c>
      <c r="C98" s="18"/>
      <c r="D98" s="43"/>
      <c r="E98" s="43"/>
      <c r="F98" s="18"/>
      <c r="G98" s="18"/>
      <c r="H98" s="20"/>
      <c r="I98" s="20"/>
      <c r="J98" s="15"/>
      <c r="K98" s="14"/>
    </row>
    <row r="99" spans="1:11" s="21" customFormat="1" ht="52" x14ac:dyDescent="0.3">
      <c r="B99" s="39" t="s">
        <v>162</v>
      </c>
      <c r="C99" s="18"/>
      <c r="D99" s="43"/>
      <c r="E99" s="43"/>
      <c r="F99" s="18"/>
      <c r="G99" s="18"/>
      <c r="H99" s="20"/>
      <c r="I99" s="20"/>
      <c r="J99" s="15"/>
      <c r="K99" s="14"/>
    </row>
    <row r="100" spans="1:11" s="9" customFormat="1" ht="13" x14ac:dyDescent="0.3">
      <c r="B100" s="9" t="s">
        <v>21</v>
      </c>
      <c r="C100" s="16" t="s">
        <v>35</v>
      </c>
      <c r="D100" s="43" t="s">
        <v>0</v>
      </c>
      <c r="E100" s="43" t="s">
        <v>1</v>
      </c>
      <c r="F100" s="16"/>
      <c r="H100" s="13"/>
      <c r="I100" s="14"/>
      <c r="J100" s="15"/>
      <c r="K100" s="15"/>
    </row>
    <row r="101" spans="1:11" s="9" customFormat="1" ht="13" x14ac:dyDescent="0.3">
      <c r="B101" s="9" t="s">
        <v>420</v>
      </c>
      <c r="C101" s="16"/>
      <c r="D101" s="44">
        <v>1.3</v>
      </c>
      <c r="E101" s="44">
        <v>2.4</v>
      </c>
      <c r="F101" s="16"/>
      <c r="G101" s="16" t="s">
        <v>2</v>
      </c>
      <c r="H101" s="13">
        <f t="shared" ref="H101" si="6">D101*E101</f>
        <v>3.12</v>
      </c>
      <c r="I101" s="14"/>
      <c r="J101" s="15"/>
      <c r="K101" s="15"/>
    </row>
    <row r="102" spans="1:11" s="9" customFormat="1" ht="13" x14ac:dyDescent="0.3">
      <c r="A102" s="10"/>
      <c r="B102" s="9" t="s">
        <v>22</v>
      </c>
      <c r="C102" s="13"/>
      <c r="D102" s="44"/>
      <c r="E102" s="44"/>
      <c r="F102" s="13"/>
      <c r="G102" s="16"/>
      <c r="H102" s="13"/>
      <c r="I102" s="13"/>
      <c r="J102" s="14"/>
      <c r="K102" s="14"/>
    </row>
    <row r="103" spans="1:11" s="9" customFormat="1" ht="13" x14ac:dyDescent="0.3">
      <c r="A103" s="10"/>
      <c r="B103" s="9" t="s">
        <v>421</v>
      </c>
      <c r="C103" s="13"/>
      <c r="D103" s="44">
        <v>1</v>
      </c>
      <c r="E103" s="44">
        <v>2.7</v>
      </c>
      <c r="F103" s="13"/>
      <c r="G103" s="16" t="s">
        <v>2</v>
      </c>
      <c r="H103" s="13">
        <f t="shared" ref="H103:H106" si="7">D103*E103</f>
        <v>2.7</v>
      </c>
      <c r="I103" s="13"/>
      <c r="J103" s="14"/>
      <c r="K103" s="14"/>
    </row>
    <row r="104" spans="1:11" s="9" customFormat="1" ht="13" x14ac:dyDescent="0.3">
      <c r="A104" s="10"/>
      <c r="B104" s="9" t="s">
        <v>422</v>
      </c>
      <c r="C104" s="13"/>
      <c r="D104" s="44">
        <v>0.75</v>
      </c>
      <c r="E104" s="44">
        <v>2.7</v>
      </c>
      <c r="F104" s="13"/>
      <c r="G104" s="16" t="s">
        <v>2</v>
      </c>
      <c r="H104" s="13">
        <f t="shared" si="7"/>
        <v>2.0250000000000004</v>
      </c>
      <c r="I104" s="13"/>
      <c r="J104" s="14"/>
      <c r="K104" s="14"/>
    </row>
    <row r="105" spans="1:11" s="9" customFormat="1" ht="13" x14ac:dyDescent="0.3">
      <c r="A105" s="10"/>
      <c r="B105" s="9" t="s">
        <v>423</v>
      </c>
      <c r="C105" s="13"/>
      <c r="D105" s="44">
        <v>0.8</v>
      </c>
      <c r="E105" s="44">
        <v>2.7</v>
      </c>
      <c r="F105" s="13"/>
      <c r="G105" s="16" t="s">
        <v>2</v>
      </c>
      <c r="H105" s="13">
        <f t="shared" si="7"/>
        <v>2.16</v>
      </c>
      <c r="I105" s="13"/>
      <c r="J105" s="14"/>
      <c r="K105" s="14"/>
    </row>
    <row r="106" spans="1:11" s="9" customFormat="1" ht="13" x14ac:dyDescent="0.3">
      <c r="A106" s="10"/>
      <c r="B106" s="9" t="s">
        <v>424</v>
      </c>
      <c r="C106" s="13"/>
      <c r="D106" s="44">
        <v>2.0499999999999998</v>
      </c>
      <c r="E106" s="44">
        <v>2.7</v>
      </c>
      <c r="F106" s="13"/>
      <c r="G106" s="33" t="s">
        <v>2</v>
      </c>
      <c r="H106" s="34">
        <f t="shared" si="7"/>
        <v>5.5350000000000001</v>
      </c>
      <c r="I106" s="34"/>
      <c r="J106" s="32"/>
      <c r="K106" s="14"/>
    </row>
    <row r="107" spans="1:11" s="21" customFormat="1" ht="13" x14ac:dyDescent="0.3">
      <c r="A107" s="19"/>
      <c r="B107" s="17" t="s">
        <v>4</v>
      </c>
      <c r="C107" s="18"/>
      <c r="D107" s="18"/>
      <c r="E107" s="18"/>
      <c r="F107" s="18"/>
      <c r="G107" s="73" t="s">
        <v>2</v>
      </c>
      <c r="H107" s="74">
        <f>SUM(H100:H106)</f>
        <v>15.540000000000001</v>
      </c>
      <c r="I107" s="67">
        <v>0</v>
      </c>
      <c r="J107" s="67">
        <f>H107*I107</f>
        <v>0</v>
      </c>
      <c r="K107" s="20"/>
    </row>
    <row r="108" spans="1:11" s="9" customFormat="1" ht="13" x14ac:dyDescent="0.3">
      <c r="A108" s="10"/>
      <c r="B108" s="17"/>
      <c r="C108" s="13"/>
      <c r="D108" s="13"/>
      <c r="E108" s="13"/>
      <c r="F108" s="13"/>
      <c r="G108" s="10"/>
    </row>
    <row r="110" spans="1:11" s="9" customFormat="1" ht="13" x14ac:dyDescent="0.3">
      <c r="A110" s="10" t="s">
        <v>119</v>
      </c>
      <c r="B110" s="63" t="s">
        <v>163</v>
      </c>
      <c r="C110" s="13"/>
      <c r="D110" s="13"/>
      <c r="E110" s="13"/>
      <c r="F110" s="13"/>
      <c r="G110" s="10"/>
      <c r="H110" s="13"/>
      <c r="I110" s="14"/>
    </row>
    <row r="111" spans="1:11" s="21" customFormat="1" ht="52" x14ac:dyDescent="0.3">
      <c r="B111" s="39" t="s">
        <v>164</v>
      </c>
      <c r="C111" s="18"/>
      <c r="D111" s="43"/>
      <c r="E111" s="43"/>
      <c r="F111" s="18"/>
      <c r="G111" s="18"/>
      <c r="H111" s="20"/>
      <c r="I111" s="20"/>
      <c r="J111" s="77"/>
      <c r="K111" s="77"/>
    </row>
    <row r="112" spans="1:11" s="21" customFormat="1" ht="78" x14ac:dyDescent="0.3">
      <c r="B112" s="39" t="s">
        <v>159</v>
      </c>
      <c r="C112" s="18"/>
      <c r="D112" s="43"/>
      <c r="E112" s="43"/>
      <c r="F112" s="18"/>
      <c r="G112" s="18"/>
      <c r="H112" s="20"/>
      <c r="I112" s="20"/>
      <c r="J112" s="15"/>
      <c r="K112" s="14"/>
    </row>
    <row r="113" spans="1:11" s="21" customFormat="1" ht="65" x14ac:dyDescent="0.3">
      <c r="B113" s="39" t="s">
        <v>145</v>
      </c>
      <c r="C113" s="18"/>
      <c r="D113" s="43"/>
      <c r="E113" s="43"/>
      <c r="F113" s="18"/>
      <c r="G113" s="18"/>
      <c r="H113" s="20"/>
      <c r="I113" s="20"/>
      <c r="J113" s="15"/>
      <c r="K113" s="14"/>
    </row>
    <row r="114" spans="1:11" s="21" customFormat="1" ht="52" x14ac:dyDescent="0.3">
      <c r="B114" s="39" t="s">
        <v>165</v>
      </c>
      <c r="C114" s="18"/>
      <c r="D114" s="43"/>
      <c r="E114" s="43"/>
      <c r="F114" s="18"/>
      <c r="G114" s="18"/>
      <c r="H114" s="20"/>
      <c r="I114" s="20"/>
      <c r="J114" s="15"/>
    </row>
    <row r="115" spans="1:11" s="21" customFormat="1" ht="52" x14ac:dyDescent="0.3">
      <c r="B115" s="39" t="s">
        <v>166</v>
      </c>
      <c r="C115" s="18"/>
      <c r="D115" s="43"/>
      <c r="E115" s="43"/>
      <c r="F115" s="18"/>
      <c r="G115" s="18"/>
      <c r="H115" s="20"/>
      <c r="I115" s="20"/>
      <c r="J115" s="15"/>
    </row>
    <row r="116" spans="1:11" s="21" customFormat="1" ht="65" x14ac:dyDescent="0.3">
      <c r="B116" s="39" t="s">
        <v>167</v>
      </c>
      <c r="C116" s="18"/>
      <c r="D116" s="43"/>
      <c r="E116" s="43"/>
      <c r="F116" s="18"/>
      <c r="G116" s="18"/>
      <c r="H116" s="20"/>
      <c r="I116" s="20"/>
      <c r="J116" s="15"/>
    </row>
    <row r="117" spans="1:11" s="9" customFormat="1" ht="13" x14ac:dyDescent="0.3">
      <c r="A117" s="10"/>
      <c r="B117" s="9" t="s">
        <v>22</v>
      </c>
      <c r="C117" s="13"/>
      <c r="D117" s="44"/>
      <c r="E117" s="44"/>
      <c r="F117" s="13"/>
      <c r="G117" s="16"/>
      <c r="H117" s="13"/>
      <c r="I117" s="13"/>
      <c r="J117" s="14"/>
      <c r="K117" s="14"/>
    </row>
    <row r="118" spans="1:11" s="9" customFormat="1" ht="13" x14ac:dyDescent="0.3">
      <c r="A118" s="10"/>
      <c r="B118" s="9" t="s">
        <v>425</v>
      </c>
      <c r="C118" s="13"/>
      <c r="D118" s="44">
        <v>35.799999999999997</v>
      </c>
      <c r="E118" s="44">
        <v>2.7</v>
      </c>
      <c r="F118" s="13"/>
      <c r="G118" s="16" t="s">
        <v>2</v>
      </c>
      <c r="H118" s="13">
        <f t="shared" ref="H118" si="8">D118*E118</f>
        <v>96.66</v>
      </c>
      <c r="I118" s="13"/>
      <c r="J118" s="14"/>
      <c r="K118" s="14"/>
    </row>
    <row r="119" spans="1:11" s="21" customFormat="1" ht="13" x14ac:dyDescent="0.3">
      <c r="A119" s="19"/>
      <c r="B119" s="17" t="s">
        <v>4</v>
      </c>
      <c r="C119" s="18"/>
      <c r="D119" s="18"/>
      <c r="E119" s="18"/>
      <c r="F119" s="18"/>
      <c r="G119" s="73" t="s">
        <v>2</v>
      </c>
      <c r="H119" s="81">
        <f>SUM(H117:H118)</f>
        <v>96.66</v>
      </c>
      <c r="I119" s="67">
        <v>0</v>
      </c>
      <c r="J119" s="67">
        <f>H119*I119</f>
        <v>0</v>
      </c>
      <c r="K119" s="20"/>
    </row>
    <row r="120" spans="1:11" s="9" customFormat="1" ht="13" x14ac:dyDescent="0.3">
      <c r="A120" s="10"/>
      <c r="B120" s="17"/>
      <c r="C120" s="13"/>
      <c r="D120" s="13"/>
      <c r="E120" s="13"/>
      <c r="F120" s="13"/>
      <c r="G120" s="10"/>
    </row>
    <row r="121" spans="1:11" s="9" customFormat="1" ht="13" x14ac:dyDescent="0.3">
      <c r="A121" s="10"/>
      <c r="B121" s="17"/>
      <c r="C121" s="13"/>
      <c r="D121" s="13"/>
      <c r="E121" s="13"/>
      <c r="F121" s="13"/>
      <c r="G121" s="10"/>
    </row>
    <row r="122" spans="1:11" s="9" customFormat="1" ht="13" x14ac:dyDescent="0.3">
      <c r="A122" s="10"/>
      <c r="B122" s="17"/>
      <c r="C122" s="13"/>
      <c r="D122" s="13"/>
      <c r="E122" s="13"/>
      <c r="F122" s="13"/>
      <c r="G122" s="10"/>
    </row>
    <row r="123" spans="1:11" s="9" customFormat="1" ht="13" x14ac:dyDescent="0.3">
      <c r="A123" s="10" t="s">
        <v>120</v>
      </c>
      <c r="B123" s="63" t="s">
        <v>168</v>
      </c>
      <c r="C123" s="13"/>
      <c r="D123" s="13"/>
      <c r="E123" s="13"/>
      <c r="F123" s="13"/>
      <c r="G123" s="10"/>
      <c r="H123" s="13"/>
      <c r="I123" s="14"/>
      <c r="K123" s="75"/>
    </row>
    <row r="124" spans="1:11" s="21" customFormat="1" ht="104" x14ac:dyDescent="0.3">
      <c r="B124" s="39" t="s">
        <v>169</v>
      </c>
      <c r="C124" s="18"/>
      <c r="D124" s="43"/>
      <c r="E124" s="43"/>
      <c r="F124" s="18"/>
      <c r="G124" s="18"/>
      <c r="H124" s="20"/>
      <c r="I124" s="20"/>
      <c r="J124" s="20"/>
    </row>
    <row r="125" spans="1:11" s="9" customFormat="1" ht="13" x14ac:dyDescent="0.3">
      <c r="B125" s="9" t="s">
        <v>21</v>
      </c>
      <c r="C125" s="16" t="s">
        <v>35</v>
      </c>
      <c r="D125" s="43" t="s">
        <v>0</v>
      </c>
      <c r="E125" s="43" t="s">
        <v>1</v>
      </c>
      <c r="F125" s="16"/>
      <c r="H125" s="13"/>
      <c r="I125" s="14"/>
      <c r="J125" s="15"/>
      <c r="K125" s="15"/>
    </row>
    <row r="126" spans="1:11" s="9" customFormat="1" ht="13" x14ac:dyDescent="0.3">
      <c r="A126" s="10"/>
      <c r="B126" s="11" t="s">
        <v>407</v>
      </c>
      <c r="C126" s="13"/>
      <c r="D126" s="44">
        <v>0.8</v>
      </c>
      <c r="E126" s="44">
        <v>1.5</v>
      </c>
      <c r="F126" s="13"/>
      <c r="G126" s="16" t="s">
        <v>2</v>
      </c>
      <c r="H126" s="13">
        <f t="shared" ref="H126" si="9">D126*E126</f>
        <v>1.2000000000000002</v>
      </c>
      <c r="I126" s="13"/>
      <c r="J126" s="14"/>
      <c r="K126" s="14"/>
    </row>
    <row r="127" spans="1:11" s="9" customFormat="1" ht="13" x14ac:dyDescent="0.3">
      <c r="B127" s="11" t="s">
        <v>22</v>
      </c>
      <c r="C127" s="16"/>
      <c r="D127" s="43" t="s">
        <v>0</v>
      </c>
      <c r="E127" s="43" t="s">
        <v>1</v>
      </c>
      <c r="F127" s="16"/>
      <c r="H127" s="13"/>
      <c r="I127" s="14"/>
      <c r="J127" s="15"/>
      <c r="K127" s="15"/>
    </row>
    <row r="128" spans="1:11" s="9" customFormat="1" ht="13" x14ac:dyDescent="0.3">
      <c r="B128" s="9" t="s">
        <v>421</v>
      </c>
      <c r="C128" s="13"/>
      <c r="D128" s="44">
        <v>1.4</v>
      </c>
      <c r="E128" s="44">
        <v>1.5</v>
      </c>
      <c r="F128" s="16"/>
      <c r="G128" s="16" t="s">
        <v>2</v>
      </c>
      <c r="H128" s="13">
        <f t="shared" ref="H128" si="10">D128*E128</f>
        <v>2.0999999999999996</v>
      </c>
      <c r="I128" s="14"/>
      <c r="J128" s="15"/>
      <c r="K128" s="15"/>
    </row>
    <row r="129" spans="1:11" s="9" customFormat="1" ht="13" x14ac:dyDescent="0.3">
      <c r="A129" s="10"/>
      <c r="B129" s="9" t="s">
        <v>421</v>
      </c>
      <c r="C129" s="13"/>
      <c r="D129" s="44">
        <v>2.5</v>
      </c>
      <c r="E129" s="44">
        <v>1.5</v>
      </c>
      <c r="F129" s="13"/>
      <c r="G129" s="33" t="s">
        <v>2</v>
      </c>
      <c r="H129" s="34">
        <f t="shared" ref="H129" si="11">D129*E129</f>
        <v>3.75</v>
      </c>
      <c r="I129" s="32"/>
      <c r="J129" s="32"/>
      <c r="K129" s="14"/>
    </row>
    <row r="130" spans="1:11" s="21" customFormat="1" ht="13" x14ac:dyDescent="0.3">
      <c r="A130" s="19"/>
      <c r="B130" s="17" t="s">
        <v>4</v>
      </c>
      <c r="C130" s="18"/>
      <c r="D130" s="18"/>
      <c r="E130" s="18"/>
      <c r="F130" s="18"/>
      <c r="G130" s="22" t="s">
        <v>2</v>
      </c>
      <c r="H130" s="18">
        <f>SUM(H126:H129)</f>
        <v>7.05</v>
      </c>
      <c r="I130" s="20">
        <v>0</v>
      </c>
      <c r="J130" s="20">
        <f>H130*I130</f>
        <v>0</v>
      </c>
      <c r="K130" s="20"/>
    </row>
    <row r="131" spans="1:11" s="9" customFormat="1" ht="13" x14ac:dyDescent="0.3">
      <c r="A131" s="10"/>
      <c r="B131" s="17"/>
      <c r="C131" s="13"/>
      <c r="D131" s="13"/>
      <c r="E131" s="13"/>
      <c r="F131" s="13"/>
      <c r="G131" s="10"/>
    </row>
    <row r="132" spans="1:11" s="21" customFormat="1" ht="13" x14ac:dyDescent="0.3">
      <c r="A132" s="19"/>
      <c r="B132" s="17"/>
      <c r="C132" s="18"/>
      <c r="D132" s="18"/>
      <c r="E132" s="18"/>
      <c r="F132" s="18"/>
      <c r="G132" s="22"/>
      <c r="H132" s="18"/>
      <c r="I132" s="20"/>
      <c r="J132" s="20"/>
      <c r="K132" s="20"/>
    </row>
    <row r="133" spans="1:11" s="9" customFormat="1" ht="13" x14ac:dyDescent="0.3">
      <c r="A133" s="10" t="s">
        <v>127</v>
      </c>
      <c r="B133" s="63" t="s">
        <v>171</v>
      </c>
      <c r="C133" s="13"/>
      <c r="D133" s="13"/>
      <c r="E133" s="13"/>
      <c r="F133" s="13"/>
      <c r="G133" s="10"/>
      <c r="H133" s="13"/>
      <c r="I133" s="14"/>
      <c r="J133" s="14"/>
      <c r="K133" s="14"/>
    </row>
    <row r="134" spans="1:11" s="9" customFormat="1" ht="13" x14ac:dyDescent="0.3">
      <c r="A134" s="10"/>
      <c r="B134" s="63" t="s">
        <v>409</v>
      </c>
      <c r="C134" s="13"/>
      <c r="D134" s="13"/>
      <c r="E134" s="13"/>
      <c r="F134" s="13"/>
      <c r="G134" s="10"/>
      <c r="H134" s="13"/>
      <c r="I134" s="14"/>
      <c r="J134" s="14"/>
      <c r="K134" s="14"/>
    </row>
    <row r="135" spans="1:11" s="21" customFormat="1" ht="50.5" customHeight="1" x14ac:dyDescent="0.3">
      <c r="B135" s="39" t="s">
        <v>410</v>
      </c>
      <c r="C135" s="18"/>
      <c r="D135" s="43"/>
      <c r="E135" s="43"/>
      <c r="F135" s="18"/>
      <c r="G135" s="18"/>
      <c r="H135" s="20"/>
      <c r="I135" s="20"/>
      <c r="J135" s="77"/>
      <c r="K135" s="77"/>
    </row>
    <row r="136" spans="1:11" s="9" customFormat="1" ht="13" x14ac:dyDescent="0.3">
      <c r="A136" s="10"/>
      <c r="B136" s="9" t="s">
        <v>22</v>
      </c>
      <c r="C136" s="18"/>
      <c r="D136" s="43"/>
      <c r="E136" s="43"/>
      <c r="F136" s="13"/>
      <c r="G136" s="16"/>
      <c r="H136" s="13"/>
      <c r="I136" s="13"/>
      <c r="J136" s="14"/>
      <c r="K136" s="14"/>
    </row>
    <row r="137" spans="1:11" s="9" customFormat="1" ht="13" x14ac:dyDescent="0.3">
      <c r="A137" s="10"/>
      <c r="B137" s="9" t="s">
        <v>536</v>
      </c>
      <c r="C137" s="18"/>
      <c r="D137" s="43"/>
      <c r="E137" s="43"/>
      <c r="F137" s="13"/>
      <c r="G137" s="16" t="s">
        <v>35</v>
      </c>
      <c r="H137" s="13">
        <v>6</v>
      </c>
      <c r="I137" s="13"/>
      <c r="J137" s="14"/>
      <c r="K137" s="14"/>
    </row>
    <row r="138" spans="1:11" s="21" customFormat="1" ht="13" x14ac:dyDescent="0.3">
      <c r="A138" s="19"/>
      <c r="B138" s="17" t="s">
        <v>4</v>
      </c>
      <c r="C138" s="18"/>
      <c r="D138" s="18"/>
      <c r="E138" s="18"/>
      <c r="F138" s="18"/>
      <c r="G138" s="73" t="s">
        <v>35</v>
      </c>
      <c r="H138" s="74">
        <f>SUM(H136:H137)</f>
        <v>6</v>
      </c>
      <c r="I138" s="67">
        <v>0</v>
      </c>
      <c r="J138" s="67">
        <f>H138*I138</f>
        <v>0</v>
      </c>
      <c r="K138" s="20"/>
    </row>
    <row r="139" spans="1:11" s="21" customFormat="1" ht="13" x14ac:dyDescent="0.3">
      <c r="A139" s="19"/>
      <c r="B139" s="17"/>
      <c r="C139" s="18"/>
      <c r="D139" s="18"/>
      <c r="E139" s="18"/>
      <c r="F139" s="18"/>
      <c r="G139" s="22"/>
      <c r="H139" s="18"/>
      <c r="I139" s="20"/>
      <c r="J139" s="20"/>
      <c r="K139" s="20"/>
    </row>
    <row r="140" spans="1:11" s="21" customFormat="1" ht="13" x14ac:dyDescent="0.3">
      <c r="A140" s="19"/>
      <c r="B140" s="17"/>
      <c r="C140" s="18"/>
      <c r="D140" s="18"/>
      <c r="E140" s="18"/>
      <c r="F140" s="18"/>
      <c r="G140" s="22"/>
      <c r="H140" s="18"/>
      <c r="I140" s="20"/>
      <c r="J140" s="20"/>
      <c r="K140" s="20"/>
    </row>
    <row r="141" spans="1:11" s="9" customFormat="1" ht="13" x14ac:dyDescent="0.3">
      <c r="A141" s="10"/>
      <c r="B141" s="9" t="s">
        <v>22</v>
      </c>
      <c r="C141" s="18"/>
      <c r="D141" s="43"/>
      <c r="E141" s="43"/>
      <c r="F141" s="13"/>
      <c r="G141" s="16"/>
      <c r="H141" s="13"/>
      <c r="I141" s="13"/>
      <c r="J141" s="14"/>
      <c r="K141" s="14"/>
    </row>
    <row r="142" spans="1:11" s="9" customFormat="1" ht="13" x14ac:dyDescent="0.3">
      <c r="A142" s="10"/>
      <c r="B142" s="9" t="s">
        <v>535</v>
      </c>
      <c r="C142" s="18"/>
      <c r="D142" s="43"/>
      <c r="E142" s="43"/>
      <c r="F142" s="13"/>
      <c r="G142" s="16" t="s">
        <v>35</v>
      </c>
      <c r="H142" s="13">
        <v>1</v>
      </c>
      <c r="I142" s="13"/>
      <c r="J142" s="14"/>
      <c r="K142" s="14"/>
    </row>
    <row r="143" spans="1:11" s="21" customFormat="1" ht="13" x14ac:dyDescent="0.3">
      <c r="A143" s="19"/>
      <c r="B143" s="17" t="s">
        <v>4</v>
      </c>
      <c r="C143" s="18"/>
      <c r="D143" s="18"/>
      <c r="E143" s="18"/>
      <c r="F143" s="18"/>
      <c r="G143" s="73" t="s">
        <v>35</v>
      </c>
      <c r="H143" s="74">
        <f>SUM(H141:H142)</f>
        <v>1</v>
      </c>
      <c r="I143" s="67">
        <v>0</v>
      </c>
      <c r="J143" s="67">
        <f>H143*I143</f>
        <v>0</v>
      </c>
      <c r="K143" s="20"/>
    </row>
    <row r="144" spans="1:11" s="21" customFormat="1" ht="13" x14ac:dyDescent="0.3">
      <c r="A144" s="19"/>
      <c r="B144" s="17"/>
      <c r="C144" s="18"/>
      <c r="D144" s="18"/>
      <c r="E144" s="18"/>
      <c r="F144" s="18"/>
      <c r="G144" s="22"/>
      <c r="H144" s="18"/>
      <c r="I144" s="20"/>
      <c r="J144" s="20"/>
      <c r="K144" s="20"/>
    </row>
    <row r="145" spans="1:11" s="21" customFormat="1" ht="13" x14ac:dyDescent="0.3">
      <c r="A145" s="19"/>
      <c r="B145" s="17"/>
      <c r="C145" s="18"/>
      <c r="D145" s="18"/>
      <c r="E145" s="18"/>
      <c r="F145" s="18"/>
      <c r="G145" s="22"/>
      <c r="H145" s="18"/>
      <c r="I145" s="20"/>
      <c r="J145" s="20"/>
      <c r="K145" s="20"/>
    </row>
    <row r="146" spans="1:11" s="9" customFormat="1" ht="13" x14ac:dyDescent="0.3">
      <c r="A146" s="10" t="s">
        <v>323</v>
      </c>
      <c r="B146" s="63" t="s">
        <v>485</v>
      </c>
      <c r="C146" s="13"/>
      <c r="D146" s="13"/>
      <c r="E146" s="13"/>
      <c r="F146" s="13"/>
      <c r="G146" s="10"/>
      <c r="H146" s="13"/>
      <c r="I146" s="14"/>
      <c r="J146" s="14"/>
      <c r="K146" s="14"/>
    </row>
    <row r="147" spans="1:11" s="21" customFormat="1" ht="46" customHeight="1" x14ac:dyDescent="0.3">
      <c r="B147" s="39" t="s">
        <v>486</v>
      </c>
      <c r="C147" s="18"/>
      <c r="D147" s="43"/>
      <c r="E147" s="43"/>
      <c r="F147" s="18"/>
      <c r="G147" s="18"/>
      <c r="H147" s="20"/>
      <c r="I147" s="20"/>
      <c r="J147" s="77"/>
      <c r="K147" s="77"/>
    </row>
    <row r="148" spans="1:11" s="9" customFormat="1" ht="13" x14ac:dyDescent="0.3">
      <c r="A148" s="10"/>
      <c r="B148" s="9" t="s">
        <v>22</v>
      </c>
      <c r="C148" s="18"/>
      <c r="D148" s="43"/>
      <c r="E148" s="43"/>
      <c r="F148" s="13"/>
      <c r="G148" s="16"/>
      <c r="H148" s="13"/>
      <c r="I148" s="13"/>
      <c r="J148" s="14"/>
      <c r="K148" s="14"/>
    </row>
    <row r="149" spans="1:11" s="9" customFormat="1" ht="13" x14ac:dyDescent="0.3">
      <c r="A149" s="10"/>
      <c r="B149" s="9" t="s">
        <v>487</v>
      </c>
      <c r="C149" s="18"/>
      <c r="D149" s="43"/>
      <c r="E149" s="43"/>
      <c r="F149" s="13"/>
      <c r="G149" s="16" t="s">
        <v>35</v>
      </c>
      <c r="H149" s="16">
        <v>1</v>
      </c>
      <c r="I149" s="13"/>
      <c r="J149" s="14"/>
      <c r="K149" s="14"/>
    </row>
    <row r="150" spans="1:11" s="9" customFormat="1" ht="13" x14ac:dyDescent="0.3">
      <c r="A150" s="10"/>
      <c r="B150" s="9" t="s">
        <v>408</v>
      </c>
      <c r="C150" s="18"/>
      <c r="D150" s="43"/>
      <c r="E150" s="43"/>
      <c r="F150" s="13"/>
      <c r="G150" s="16" t="s">
        <v>35</v>
      </c>
      <c r="H150" s="13">
        <v>10</v>
      </c>
      <c r="I150" s="13"/>
      <c r="J150" s="14"/>
      <c r="K150" s="14"/>
    </row>
    <row r="151" spans="1:11" s="21" customFormat="1" ht="13" x14ac:dyDescent="0.3">
      <c r="A151" s="19"/>
      <c r="B151" s="17" t="s">
        <v>4</v>
      </c>
      <c r="C151" s="18"/>
      <c r="D151" s="18"/>
      <c r="E151" s="18"/>
      <c r="F151" s="18"/>
      <c r="G151" s="73" t="s">
        <v>35</v>
      </c>
      <c r="H151" s="74">
        <f>SUM(H148:H150)</f>
        <v>11</v>
      </c>
      <c r="I151" s="67">
        <v>0</v>
      </c>
      <c r="J151" s="67">
        <f>H151*I151</f>
        <v>0</v>
      </c>
      <c r="K151" s="20"/>
    </row>
    <row r="152" spans="1:11" s="21" customFormat="1" ht="13" x14ac:dyDescent="0.3">
      <c r="A152" s="19"/>
      <c r="B152" s="17"/>
      <c r="C152" s="18"/>
      <c r="D152" s="18"/>
      <c r="E152" s="18"/>
      <c r="F152" s="18"/>
      <c r="G152" s="22"/>
      <c r="H152" s="18"/>
      <c r="I152" s="20"/>
      <c r="J152" s="20"/>
      <c r="K152" s="20"/>
    </row>
    <row r="153" spans="1:11" s="21" customFormat="1" ht="13" x14ac:dyDescent="0.3">
      <c r="A153" s="19"/>
      <c r="B153" s="17"/>
      <c r="C153" s="18"/>
      <c r="D153" s="18"/>
      <c r="E153" s="18"/>
      <c r="F153" s="18"/>
      <c r="G153" s="22"/>
      <c r="H153" s="18"/>
      <c r="I153" s="20"/>
      <c r="J153" s="20"/>
      <c r="K153" s="20"/>
    </row>
    <row r="154" spans="1:11" s="21" customFormat="1" x14ac:dyDescent="0.35">
      <c r="A154" s="25"/>
      <c r="B154" s="27" t="s">
        <v>172</v>
      </c>
      <c r="C154" s="26"/>
      <c r="D154" s="26"/>
      <c r="E154" s="26"/>
      <c r="F154" s="26"/>
      <c r="G154" s="6"/>
      <c r="H154" s="25"/>
      <c r="I154"/>
      <c r="J154"/>
      <c r="K154" s="28">
        <f>SUM(J27:J151)</f>
        <v>0</v>
      </c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Footer>&amp;L&amp;F&amp;C&amp;A&amp;R&amp;P/&amp;N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DECA-7FA1-4A4E-97F4-CB3320E46A31}">
  <sheetPr>
    <pageSetUpPr fitToPage="1"/>
  </sheetPr>
  <dimension ref="A3:L112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8" width="14.6328125" style="71" customWidth="1"/>
    <col min="9" max="9" width="14.6328125" style="1" customWidth="1"/>
    <col min="10" max="10" width="15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  <c r="H3" s="49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  <c r="H4" s="49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  <c r="H5" s="49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  <c r="H6" s="49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  <c r="H7" s="49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25">
        <v>3</v>
      </c>
      <c r="B12" s="83" t="s">
        <v>41</v>
      </c>
      <c r="C12" s="23"/>
      <c r="D12" s="23"/>
      <c r="E12" s="23"/>
      <c r="F12" s="23"/>
      <c r="G12" s="12"/>
      <c r="H12" s="1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64"/>
      <c r="C17" s="13"/>
      <c r="D17" s="13"/>
      <c r="E17" s="13"/>
      <c r="F17" s="13"/>
      <c r="G17" s="10"/>
      <c r="H17" s="13"/>
      <c r="I17" s="14"/>
      <c r="J17" s="14"/>
      <c r="K17" s="14"/>
    </row>
    <row r="18" spans="1:12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78" x14ac:dyDescent="0.3">
      <c r="B20" s="39" t="s">
        <v>42</v>
      </c>
      <c r="C20" s="16"/>
      <c r="F20" s="16"/>
      <c r="H20" s="13"/>
      <c r="I20" s="14"/>
      <c r="J20" s="15"/>
      <c r="K20" s="65"/>
    </row>
    <row r="21" spans="1:12" s="9" customFormat="1" ht="13" x14ac:dyDescent="0.3">
      <c r="A21" s="10"/>
      <c r="C21" s="13"/>
      <c r="D21" s="13"/>
      <c r="E21" s="13"/>
      <c r="F21" s="13"/>
      <c r="G21" s="10"/>
      <c r="H21" s="13"/>
      <c r="I21" s="14"/>
      <c r="J21" s="14"/>
      <c r="K21" s="14"/>
    </row>
    <row r="22" spans="1:12" s="9" customFormat="1" ht="39" x14ac:dyDescent="0.3">
      <c r="A22" s="10"/>
      <c r="B22" s="72" t="s">
        <v>123</v>
      </c>
      <c r="C22" s="13"/>
      <c r="D22" s="13"/>
      <c r="E22" s="13"/>
      <c r="F22" s="13"/>
      <c r="G22" s="10"/>
      <c r="H22" s="13"/>
      <c r="I22" s="14"/>
      <c r="J22" s="14"/>
      <c r="K22" s="14"/>
    </row>
    <row r="23" spans="1:12" s="9" customFormat="1" ht="13" x14ac:dyDescent="0.3">
      <c r="A23" s="10"/>
      <c r="B23" s="17"/>
      <c r="C23" s="13"/>
      <c r="D23" s="13"/>
      <c r="E23" s="13"/>
      <c r="F23" s="13"/>
      <c r="G23" s="10"/>
    </row>
    <row r="24" spans="1:12" s="9" customFormat="1" ht="13" x14ac:dyDescent="0.3">
      <c r="A24" s="10"/>
      <c r="B24" s="17"/>
      <c r="C24" s="13"/>
      <c r="D24" s="13"/>
      <c r="E24" s="13"/>
      <c r="F24" s="13"/>
      <c r="G24" s="10"/>
    </row>
    <row r="25" spans="1:12" s="9" customFormat="1" ht="13" x14ac:dyDescent="0.3">
      <c r="A25" s="10" t="s">
        <v>44</v>
      </c>
      <c r="B25" s="63" t="s">
        <v>43</v>
      </c>
      <c r="C25" s="13"/>
      <c r="D25" s="13"/>
      <c r="E25" s="13"/>
      <c r="F25" s="13"/>
      <c r="G25" s="10"/>
      <c r="H25" s="13"/>
      <c r="I25" s="14"/>
      <c r="J25" s="14"/>
      <c r="K25" s="14"/>
    </row>
    <row r="26" spans="1:12" s="9" customFormat="1" ht="130" x14ac:dyDescent="0.3">
      <c r="B26" s="39" t="s">
        <v>47</v>
      </c>
      <c r="C26" s="16"/>
      <c r="F26" s="16"/>
      <c r="H26" s="13"/>
      <c r="J26" s="39"/>
      <c r="K26" s="65"/>
    </row>
    <row r="27" spans="1:12" s="9" customFormat="1" ht="13" x14ac:dyDescent="0.3">
      <c r="A27" s="10"/>
      <c r="B27" s="9" t="s">
        <v>21</v>
      </c>
      <c r="C27" s="16"/>
      <c r="D27" s="43"/>
      <c r="E27" s="43"/>
      <c r="F27" s="16"/>
      <c r="H27" s="13"/>
      <c r="I27" s="14"/>
      <c r="J27" s="15"/>
      <c r="K27" s="15"/>
    </row>
    <row r="28" spans="1:12" s="9" customFormat="1" ht="13" x14ac:dyDescent="0.3">
      <c r="A28" s="10"/>
      <c r="B28" s="9" t="s">
        <v>492</v>
      </c>
      <c r="C28" s="16"/>
      <c r="D28" s="43"/>
      <c r="E28" s="43"/>
      <c r="F28" s="16"/>
      <c r="G28" s="87" t="s">
        <v>2</v>
      </c>
      <c r="H28" s="13">
        <v>20.38</v>
      </c>
      <c r="I28" s="14"/>
      <c r="J28" s="15"/>
      <c r="K28" s="15"/>
    </row>
    <row r="29" spans="1:12" s="9" customFormat="1" ht="13" x14ac:dyDescent="0.3">
      <c r="A29" s="10"/>
      <c r="B29" s="9" t="s">
        <v>426</v>
      </c>
      <c r="C29" s="16"/>
      <c r="D29" s="43"/>
      <c r="E29" s="43"/>
      <c r="F29" s="16"/>
      <c r="G29" s="16" t="s">
        <v>2</v>
      </c>
      <c r="H29" s="13">
        <v>33.53</v>
      </c>
      <c r="I29" s="14"/>
      <c r="J29" s="15"/>
      <c r="K29" s="15"/>
    </row>
    <row r="30" spans="1:12" s="9" customFormat="1" ht="13" x14ac:dyDescent="0.3">
      <c r="A30" s="10"/>
      <c r="B30" s="11" t="s">
        <v>406</v>
      </c>
      <c r="C30" s="13"/>
      <c r="D30" s="44"/>
      <c r="E30" s="44"/>
      <c r="F30" s="13"/>
      <c r="G30" s="16" t="s">
        <v>2</v>
      </c>
      <c r="H30" s="13">
        <v>26.12</v>
      </c>
      <c r="I30" s="13"/>
      <c r="J30" s="14"/>
      <c r="K30" s="14"/>
    </row>
    <row r="31" spans="1:12" s="9" customFormat="1" ht="13" x14ac:dyDescent="0.3">
      <c r="A31" s="10"/>
      <c r="B31" s="11" t="s">
        <v>428</v>
      </c>
      <c r="C31" s="13"/>
      <c r="D31" s="44"/>
      <c r="E31" s="44"/>
      <c r="F31" s="13"/>
      <c r="G31" s="16" t="s">
        <v>2</v>
      </c>
      <c r="H31" s="13">
        <v>3.02</v>
      </c>
      <c r="I31" s="13"/>
      <c r="J31" s="14"/>
      <c r="K31" s="14"/>
    </row>
    <row r="32" spans="1:12" s="9" customFormat="1" ht="13" x14ac:dyDescent="0.3">
      <c r="A32" s="10"/>
      <c r="B32" s="11" t="s">
        <v>427</v>
      </c>
      <c r="C32" s="13"/>
      <c r="D32" s="44"/>
      <c r="E32" s="44"/>
      <c r="F32" s="13"/>
      <c r="G32" s="16" t="s">
        <v>2</v>
      </c>
      <c r="H32" s="13">
        <v>6.48</v>
      </c>
      <c r="I32" s="13"/>
      <c r="J32" s="14"/>
      <c r="K32" s="14"/>
    </row>
    <row r="33" spans="1:11" s="21" customFormat="1" ht="13" x14ac:dyDescent="0.3">
      <c r="A33" s="19"/>
      <c r="B33" s="17" t="s">
        <v>4</v>
      </c>
      <c r="C33" s="18"/>
      <c r="D33" s="18"/>
      <c r="E33" s="18"/>
      <c r="F33" s="18"/>
      <c r="G33" s="22" t="s">
        <v>2</v>
      </c>
      <c r="H33" s="74">
        <f>SUM(H27:H32)</f>
        <v>89.53</v>
      </c>
      <c r="I33" s="67">
        <v>0</v>
      </c>
      <c r="J33" s="67">
        <f>H33*I33</f>
        <v>0</v>
      </c>
      <c r="K33" s="20"/>
    </row>
    <row r="34" spans="1:11" s="21" customFormat="1" ht="13" x14ac:dyDescent="0.3">
      <c r="A34" s="19"/>
      <c r="B34" s="17"/>
      <c r="C34" s="18"/>
      <c r="D34" s="18"/>
      <c r="E34" s="18"/>
      <c r="F34" s="18"/>
      <c r="G34" s="22"/>
      <c r="H34" s="18"/>
      <c r="I34" s="20"/>
      <c r="J34" s="20"/>
      <c r="K34" s="20"/>
    </row>
    <row r="35" spans="1:11" s="9" customFormat="1" ht="13" x14ac:dyDescent="0.3">
      <c r="A35" s="10"/>
      <c r="B35" s="17"/>
      <c r="C35" s="13"/>
      <c r="D35" s="13"/>
      <c r="E35" s="13"/>
      <c r="F35" s="13"/>
      <c r="G35" s="10"/>
    </row>
    <row r="36" spans="1:11" s="9" customFormat="1" ht="13" x14ac:dyDescent="0.3">
      <c r="A36" s="10" t="s">
        <v>48</v>
      </c>
      <c r="B36" s="63" t="s">
        <v>45</v>
      </c>
      <c r="C36" s="13"/>
      <c r="D36" s="13"/>
      <c r="E36" s="13"/>
      <c r="F36" s="13"/>
      <c r="G36" s="10"/>
      <c r="H36" s="13"/>
      <c r="I36" s="14"/>
      <c r="J36" s="14"/>
      <c r="K36" s="14"/>
    </row>
    <row r="37" spans="1:11" s="9" customFormat="1" ht="117" x14ac:dyDescent="0.3">
      <c r="B37" s="39" t="s">
        <v>46</v>
      </c>
      <c r="C37" s="16"/>
      <c r="F37" s="16"/>
      <c r="H37" s="13"/>
      <c r="J37" s="39"/>
      <c r="K37" s="65"/>
    </row>
    <row r="38" spans="1:11" s="9" customFormat="1" ht="13" x14ac:dyDescent="0.3">
      <c r="A38" s="10"/>
      <c r="B38" s="9" t="s">
        <v>22</v>
      </c>
      <c r="C38" s="13"/>
      <c r="D38" s="44"/>
      <c r="E38" s="44"/>
      <c r="F38" s="13"/>
      <c r="G38" s="16"/>
      <c r="H38" s="13"/>
      <c r="I38" s="13"/>
      <c r="J38" s="14"/>
      <c r="K38" s="14"/>
    </row>
    <row r="39" spans="1:11" s="9" customFormat="1" ht="13" x14ac:dyDescent="0.3">
      <c r="A39" s="10"/>
      <c r="B39" s="9" t="s">
        <v>412</v>
      </c>
      <c r="C39" s="13"/>
      <c r="D39" s="44"/>
      <c r="E39" s="44"/>
      <c r="F39" s="13"/>
      <c r="G39" s="16" t="s">
        <v>2</v>
      </c>
      <c r="H39" s="13">
        <v>16.170000000000002</v>
      </c>
      <c r="I39" s="13"/>
      <c r="J39" s="14"/>
      <c r="K39" s="14"/>
    </row>
    <row r="40" spans="1:11" s="9" customFormat="1" ht="13" x14ac:dyDescent="0.3">
      <c r="A40" s="10"/>
      <c r="B40" s="9" t="s">
        <v>430</v>
      </c>
      <c r="C40" s="13"/>
      <c r="D40" s="44"/>
      <c r="E40" s="44"/>
      <c r="F40" s="13"/>
      <c r="G40" s="16" t="s">
        <v>2</v>
      </c>
      <c r="H40" s="13">
        <v>2.67</v>
      </c>
      <c r="I40" s="13"/>
      <c r="J40" s="14"/>
      <c r="K40" s="14"/>
    </row>
    <row r="41" spans="1:11" s="9" customFormat="1" ht="13" x14ac:dyDescent="0.3">
      <c r="A41" s="10"/>
      <c r="B41" s="9" t="s">
        <v>431</v>
      </c>
      <c r="C41" s="13"/>
      <c r="D41" s="44"/>
      <c r="E41" s="44"/>
      <c r="F41" s="13"/>
      <c r="G41" s="16" t="s">
        <v>2</v>
      </c>
      <c r="H41" s="13">
        <v>9.43</v>
      </c>
      <c r="I41" s="13"/>
      <c r="J41" s="14"/>
      <c r="K41" s="14"/>
    </row>
    <row r="42" spans="1:11" s="9" customFormat="1" ht="13" x14ac:dyDescent="0.3">
      <c r="A42" s="10"/>
      <c r="B42" s="9" t="s">
        <v>432</v>
      </c>
      <c r="C42" s="13"/>
      <c r="D42" s="44"/>
      <c r="E42" s="44"/>
      <c r="F42" s="13"/>
      <c r="G42" s="16" t="s">
        <v>2</v>
      </c>
      <c r="H42" s="13">
        <v>2.5099999999999998</v>
      </c>
      <c r="I42" s="13"/>
      <c r="J42" s="14"/>
      <c r="K42" s="14"/>
    </row>
    <row r="43" spans="1:11" s="9" customFormat="1" ht="13" x14ac:dyDescent="0.3">
      <c r="A43" s="10"/>
      <c r="B43" s="9" t="s">
        <v>433</v>
      </c>
      <c r="C43" s="13"/>
      <c r="D43" s="44"/>
      <c r="E43" s="44"/>
      <c r="F43" s="13"/>
      <c r="G43" s="16" t="s">
        <v>2</v>
      </c>
      <c r="H43" s="13">
        <v>9.48</v>
      </c>
      <c r="I43" s="13"/>
      <c r="J43" s="14"/>
      <c r="K43" s="14"/>
    </row>
    <row r="44" spans="1:11" s="9" customFormat="1" ht="13" x14ac:dyDescent="0.3">
      <c r="A44" s="10"/>
      <c r="B44" s="9" t="s">
        <v>434</v>
      </c>
      <c r="C44" s="13"/>
      <c r="D44" s="44"/>
      <c r="E44" s="44"/>
      <c r="F44" s="13"/>
      <c r="G44" s="16" t="s">
        <v>2</v>
      </c>
      <c r="H44" s="13">
        <v>2.67</v>
      </c>
      <c r="I44" s="13"/>
      <c r="J44" s="14"/>
      <c r="K44" s="14"/>
    </row>
    <row r="45" spans="1:11" s="9" customFormat="1" ht="13" x14ac:dyDescent="0.3">
      <c r="A45" s="10"/>
      <c r="B45" s="9" t="s">
        <v>435</v>
      </c>
      <c r="C45" s="13"/>
      <c r="D45" s="44"/>
      <c r="E45" s="44"/>
      <c r="F45" s="13"/>
      <c r="G45" s="16" t="s">
        <v>2</v>
      </c>
      <c r="H45" s="13">
        <v>16.75</v>
      </c>
      <c r="I45" s="13"/>
      <c r="J45" s="14"/>
      <c r="K45" s="14"/>
    </row>
    <row r="46" spans="1:11" s="9" customFormat="1" ht="13" x14ac:dyDescent="0.3">
      <c r="A46" s="10"/>
      <c r="B46" s="9" t="s">
        <v>436</v>
      </c>
      <c r="C46" s="13"/>
      <c r="D46" s="44"/>
      <c r="E46" s="44"/>
      <c r="F46" s="13"/>
      <c r="G46" s="33" t="s">
        <v>2</v>
      </c>
      <c r="H46" s="34">
        <v>2.15</v>
      </c>
      <c r="I46" s="32"/>
      <c r="J46" s="32"/>
      <c r="K46" s="14"/>
    </row>
    <row r="47" spans="1:11" s="21" customFormat="1" ht="13" x14ac:dyDescent="0.3">
      <c r="A47" s="19"/>
      <c r="B47" s="17" t="s">
        <v>4</v>
      </c>
      <c r="C47" s="18"/>
      <c r="D47" s="18"/>
      <c r="E47" s="18"/>
      <c r="F47" s="18"/>
      <c r="G47" s="22" t="s">
        <v>2</v>
      </c>
      <c r="H47" s="18">
        <f>SUM(H38:H46)</f>
        <v>61.830000000000005</v>
      </c>
      <c r="I47" s="20">
        <v>0</v>
      </c>
      <c r="J47" s="20">
        <f>H47*I47</f>
        <v>0</v>
      </c>
      <c r="K47" s="20"/>
    </row>
    <row r="48" spans="1:11" s="21" customFormat="1" ht="13" x14ac:dyDescent="0.3">
      <c r="A48" s="19"/>
      <c r="B48" s="17"/>
      <c r="C48" s="18"/>
      <c r="D48" s="18"/>
      <c r="E48" s="18"/>
      <c r="F48" s="18"/>
      <c r="G48" s="22"/>
      <c r="H48" s="18"/>
      <c r="I48" s="20"/>
      <c r="J48" s="20"/>
      <c r="K48" s="20"/>
    </row>
    <row r="49" spans="1:11" s="9" customFormat="1" ht="13" x14ac:dyDescent="0.3">
      <c r="A49" s="10"/>
      <c r="B49" s="17"/>
      <c r="C49" s="13"/>
      <c r="D49" s="13"/>
      <c r="E49" s="13"/>
      <c r="F49" s="13"/>
      <c r="G49" s="10"/>
    </row>
    <row r="50" spans="1:11" s="9" customFormat="1" ht="26" x14ac:dyDescent="0.3">
      <c r="A50" s="10" t="s">
        <v>50</v>
      </c>
      <c r="B50" s="63" t="s">
        <v>429</v>
      </c>
      <c r="C50" s="13"/>
      <c r="D50" s="13"/>
      <c r="E50" s="13"/>
      <c r="F50" s="13"/>
      <c r="G50" s="10"/>
      <c r="H50" s="13"/>
      <c r="I50" s="14"/>
      <c r="J50" s="14"/>
      <c r="K50" s="14"/>
    </row>
    <row r="51" spans="1:11" s="9" customFormat="1" ht="169" x14ac:dyDescent="0.3">
      <c r="B51" s="39" t="s">
        <v>49</v>
      </c>
      <c r="C51" s="16"/>
      <c r="F51" s="16"/>
      <c r="H51" s="13"/>
      <c r="J51" s="39"/>
      <c r="K51" s="65"/>
    </row>
    <row r="52" spans="1:11" s="9" customFormat="1" ht="13" x14ac:dyDescent="0.3">
      <c r="B52" s="9" t="s">
        <v>21</v>
      </c>
      <c r="C52" s="16"/>
      <c r="D52" s="43"/>
      <c r="E52" s="43"/>
      <c r="F52" s="16"/>
      <c r="H52" s="13"/>
      <c r="I52" s="14"/>
      <c r="J52" s="15"/>
      <c r="K52" s="15"/>
    </row>
    <row r="53" spans="1:11" s="9" customFormat="1" ht="13" x14ac:dyDescent="0.3">
      <c r="A53" s="10"/>
      <c r="B53" s="11" t="s">
        <v>400</v>
      </c>
      <c r="C53" s="13"/>
      <c r="D53" s="44"/>
      <c r="E53" s="44"/>
      <c r="F53" s="13"/>
      <c r="G53" s="16" t="s">
        <v>2</v>
      </c>
      <c r="H53" s="13">
        <v>15.77</v>
      </c>
      <c r="I53" s="13"/>
      <c r="J53" s="14"/>
      <c r="K53" s="14"/>
    </row>
    <row r="54" spans="1:11" s="9" customFormat="1" ht="13" x14ac:dyDescent="0.3">
      <c r="A54" s="10"/>
      <c r="B54" s="11" t="s">
        <v>437</v>
      </c>
      <c r="C54" s="13"/>
      <c r="D54" s="44"/>
      <c r="E54" s="44"/>
      <c r="F54" s="13"/>
      <c r="G54" s="33" t="s">
        <v>2</v>
      </c>
      <c r="H54" s="34">
        <v>21.86</v>
      </c>
      <c r="I54" s="34"/>
      <c r="J54" s="32"/>
      <c r="K54" s="14"/>
    </row>
    <row r="55" spans="1:11" s="21" customFormat="1" ht="13" x14ac:dyDescent="0.3">
      <c r="A55" s="19"/>
      <c r="B55" s="17" t="s">
        <v>4</v>
      </c>
      <c r="C55" s="18"/>
      <c r="D55" s="18"/>
      <c r="E55" s="18"/>
      <c r="F55" s="18"/>
      <c r="G55" s="22" t="s">
        <v>2</v>
      </c>
      <c r="H55" s="18">
        <f>SUM(H52:H54)</f>
        <v>37.629999999999995</v>
      </c>
      <c r="I55" s="20">
        <v>0</v>
      </c>
      <c r="J55" s="20">
        <f>H55*I55</f>
        <v>0</v>
      </c>
      <c r="K55" s="20"/>
    </row>
    <row r="56" spans="1:11" s="21" customFormat="1" ht="13" x14ac:dyDescent="0.3">
      <c r="A56" s="19"/>
      <c r="B56" s="17"/>
      <c r="C56" s="18"/>
      <c r="D56" s="18"/>
      <c r="E56" s="18"/>
      <c r="F56" s="18"/>
      <c r="G56" s="22"/>
      <c r="H56" s="18"/>
      <c r="I56" s="20"/>
      <c r="J56" s="20"/>
      <c r="K56" s="20"/>
    </row>
    <row r="57" spans="1:11" s="9" customFormat="1" ht="13" x14ac:dyDescent="0.3">
      <c r="A57" s="10"/>
      <c r="B57" s="17"/>
      <c r="C57" s="13"/>
      <c r="D57" s="13"/>
      <c r="E57" s="13"/>
      <c r="F57" s="13"/>
      <c r="G57" s="10"/>
    </row>
    <row r="58" spans="1:11" s="9" customFormat="1" ht="13" x14ac:dyDescent="0.3">
      <c r="A58" s="10" t="s">
        <v>53</v>
      </c>
      <c r="B58" s="63" t="s">
        <v>51</v>
      </c>
      <c r="C58" s="13"/>
      <c r="D58" s="13"/>
      <c r="E58" s="13"/>
      <c r="F58" s="13"/>
      <c r="G58" s="10"/>
      <c r="H58" s="13"/>
      <c r="I58" s="14"/>
      <c r="J58" s="14"/>
      <c r="K58" s="14"/>
    </row>
    <row r="59" spans="1:11" s="9" customFormat="1" ht="130" x14ac:dyDescent="0.3">
      <c r="B59" s="39" t="s">
        <v>52</v>
      </c>
      <c r="C59" s="16"/>
      <c r="F59" s="16"/>
      <c r="H59" s="13"/>
      <c r="J59" s="39"/>
      <c r="K59" s="65"/>
    </row>
    <row r="60" spans="1:11" s="9" customFormat="1" ht="13" x14ac:dyDescent="0.3">
      <c r="B60" s="39" t="s">
        <v>493</v>
      </c>
      <c r="C60" s="16"/>
      <c r="D60" s="43"/>
      <c r="E60" s="43"/>
      <c r="F60" s="16"/>
      <c r="H60" s="13"/>
      <c r="I60" s="39"/>
      <c r="J60" s="39"/>
      <c r="K60" s="65"/>
    </row>
    <row r="61" spans="1:11" s="9" customFormat="1" ht="13" x14ac:dyDescent="0.3">
      <c r="A61" s="10"/>
      <c r="B61" s="11" t="s">
        <v>494</v>
      </c>
      <c r="C61" s="13"/>
      <c r="D61" s="44"/>
      <c r="E61" s="44"/>
      <c r="F61" s="13"/>
      <c r="G61" s="16" t="s">
        <v>2</v>
      </c>
      <c r="H61" s="13">
        <v>84.77</v>
      </c>
      <c r="I61" s="13"/>
      <c r="J61" s="14"/>
      <c r="K61" s="14"/>
    </row>
    <row r="62" spans="1:11" s="21" customFormat="1" ht="13" x14ac:dyDescent="0.3">
      <c r="A62" s="19"/>
      <c r="B62" s="17" t="s">
        <v>4</v>
      </c>
      <c r="C62" s="18"/>
      <c r="D62" s="18"/>
      <c r="E62" s="18"/>
      <c r="F62" s="18"/>
      <c r="G62" s="73" t="s">
        <v>2</v>
      </c>
      <c r="H62" s="74">
        <f>SUM(H60:H61)</f>
        <v>84.77</v>
      </c>
      <c r="I62" s="67">
        <v>0</v>
      </c>
      <c r="J62" s="67">
        <f>H62*I62</f>
        <v>0</v>
      </c>
      <c r="K62" s="20"/>
    </row>
    <row r="63" spans="1:11" s="21" customFormat="1" ht="13" x14ac:dyDescent="0.3">
      <c r="A63" s="19"/>
      <c r="B63" s="17"/>
      <c r="C63" s="18"/>
      <c r="D63" s="18"/>
      <c r="E63" s="18"/>
      <c r="F63" s="18"/>
      <c r="G63" s="22"/>
      <c r="H63" s="18"/>
      <c r="I63" s="20"/>
      <c r="J63" s="20"/>
      <c r="K63" s="20"/>
    </row>
    <row r="64" spans="1:11" s="9" customFormat="1" ht="13" x14ac:dyDescent="0.3">
      <c r="A64" s="10"/>
      <c r="B64" s="17"/>
      <c r="C64" s="13"/>
      <c r="D64" s="13"/>
      <c r="E64" s="13"/>
      <c r="F64" s="13"/>
      <c r="G64" s="10"/>
    </row>
    <row r="65" spans="1:11" s="9" customFormat="1" ht="13" x14ac:dyDescent="0.3">
      <c r="A65" s="10" t="s">
        <v>59</v>
      </c>
      <c r="B65" s="63" t="s">
        <v>55</v>
      </c>
      <c r="C65" s="13"/>
      <c r="D65" s="13"/>
      <c r="E65" s="13"/>
      <c r="F65" s="13"/>
      <c r="G65" s="10"/>
      <c r="H65" s="13"/>
      <c r="I65" s="14"/>
      <c r="J65" s="14"/>
      <c r="K65" s="14"/>
    </row>
    <row r="66" spans="1:11" s="9" customFormat="1" ht="78" x14ac:dyDescent="0.3">
      <c r="B66" s="39" t="s">
        <v>56</v>
      </c>
      <c r="C66" s="16"/>
      <c r="F66" s="16"/>
      <c r="H66" s="13"/>
      <c r="J66" s="39"/>
      <c r="K66" s="65"/>
    </row>
    <row r="67" spans="1:11" s="9" customFormat="1" ht="52" x14ac:dyDescent="0.3">
      <c r="B67" s="39" t="s">
        <v>260</v>
      </c>
      <c r="C67" s="16"/>
      <c r="F67" s="16"/>
      <c r="H67" s="13"/>
      <c r="J67" s="39"/>
      <c r="K67" s="65"/>
    </row>
    <row r="68" spans="1:11" s="9" customFormat="1" ht="13" x14ac:dyDescent="0.3">
      <c r="A68" s="10"/>
      <c r="B68" s="9" t="s">
        <v>22</v>
      </c>
      <c r="C68" s="13"/>
      <c r="D68" s="44"/>
      <c r="E68" s="44"/>
      <c r="F68" s="13"/>
      <c r="G68" s="16"/>
      <c r="H68" s="13"/>
      <c r="I68" s="13"/>
      <c r="J68" s="14"/>
      <c r="K68" s="14"/>
    </row>
    <row r="69" spans="1:11" s="9" customFormat="1" ht="13" x14ac:dyDescent="0.3">
      <c r="A69" s="10"/>
      <c r="B69" s="9" t="s">
        <v>523</v>
      </c>
      <c r="C69" s="13"/>
      <c r="D69" s="44"/>
      <c r="E69" s="44"/>
      <c r="F69" s="13"/>
      <c r="G69" s="16" t="s">
        <v>2</v>
      </c>
      <c r="H69" s="13">
        <v>3.15</v>
      </c>
      <c r="I69" s="13"/>
      <c r="J69" s="14"/>
      <c r="K69" s="14"/>
    </row>
    <row r="70" spans="1:11" s="9" customFormat="1" ht="13" x14ac:dyDescent="0.3">
      <c r="A70" s="10"/>
      <c r="B70" s="9" t="s">
        <v>525</v>
      </c>
      <c r="C70" s="13"/>
      <c r="D70" s="44"/>
      <c r="E70" s="44"/>
      <c r="F70" s="13"/>
      <c r="G70" s="16" t="s">
        <v>2</v>
      </c>
      <c r="H70" s="13">
        <v>3.5</v>
      </c>
      <c r="I70" s="13"/>
      <c r="J70" s="14"/>
      <c r="K70" s="14"/>
    </row>
    <row r="71" spans="1:11" s="21" customFormat="1" ht="13" x14ac:dyDescent="0.3">
      <c r="A71" s="19"/>
      <c r="B71" s="17" t="s">
        <v>4</v>
      </c>
      <c r="C71" s="18"/>
      <c r="D71" s="18"/>
      <c r="E71" s="18"/>
      <c r="F71" s="18"/>
      <c r="G71" s="73" t="s">
        <v>2</v>
      </c>
      <c r="H71" s="74">
        <f>SUM(H68:H70)</f>
        <v>6.65</v>
      </c>
      <c r="I71" s="67">
        <v>0</v>
      </c>
      <c r="J71" s="67">
        <f>H71*I71</f>
        <v>0</v>
      </c>
      <c r="K71" s="20"/>
    </row>
    <row r="72" spans="1:11" s="21" customFormat="1" ht="13" x14ac:dyDescent="0.3">
      <c r="A72" s="19"/>
      <c r="B72" s="17"/>
      <c r="C72" s="18"/>
      <c r="D72" s="18"/>
      <c r="E72" s="18"/>
      <c r="F72" s="18"/>
      <c r="G72" s="22"/>
      <c r="H72" s="18"/>
      <c r="I72" s="20"/>
      <c r="J72" s="20"/>
      <c r="K72" s="20"/>
    </row>
    <row r="73" spans="1:11" s="9" customFormat="1" ht="13" x14ac:dyDescent="0.3">
      <c r="A73" s="10"/>
      <c r="B73" s="17"/>
      <c r="C73" s="13"/>
      <c r="D73" s="13"/>
      <c r="E73" s="13"/>
      <c r="F73" s="13"/>
      <c r="G73" s="10"/>
    </row>
    <row r="74" spans="1:11" s="9" customFormat="1" ht="13" x14ac:dyDescent="0.3">
      <c r="A74" s="10" t="s">
        <v>60</v>
      </c>
      <c r="B74" s="63" t="s">
        <v>57</v>
      </c>
      <c r="C74" s="13"/>
      <c r="D74" s="13"/>
      <c r="E74" s="13"/>
      <c r="F74" s="13"/>
      <c r="G74" s="10"/>
      <c r="H74" s="13"/>
      <c r="I74" s="14"/>
      <c r="J74" s="14"/>
      <c r="K74" s="14"/>
    </row>
    <row r="75" spans="1:11" s="9" customFormat="1" ht="65" x14ac:dyDescent="0.3">
      <c r="B75" s="39" t="s">
        <v>58</v>
      </c>
      <c r="C75" s="16"/>
      <c r="F75" s="16"/>
      <c r="H75" s="13"/>
      <c r="J75" s="39"/>
      <c r="K75" s="65"/>
    </row>
    <row r="76" spans="1:11" s="9" customFormat="1" ht="52" x14ac:dyDescent="0.3">
      <c r="B76" s="39" t="s">
        <v>260</v>
      </c>
      <c r="C76" s="16"/>
      <c r="F76" s="16"/>
      <c r="H76" s="13"/>
      <c r="J76" s="39"/>
      <c r="K76" s="65"/>
    </row>
    <row r="77" spans="1:11" s="9" customFormat="1" ht="13" x14ac:dyDescent="0.3">
      <c r="A77" s="10"/>
      <c r="B77" s="9" t="s">
        <v>22</v>
      </c>
      <c r="C77" s="13"/>
      <c r="D77" s="44"/>
      <c r="E77" s="44"/>
      <c r="F77" s="13"/>
      <c r="G77" s="16"/>
      <c r="H77" s="13"/>
      <c r="I77" s="13"/>
      <c r="J77" s="14"/>
      <c r="K77" s="14"/>
    </row>
    <row r="78" spans="1:11" s="9" customFormat="1" ht="13" x14ac:dyDescent="0.3">
      <c r="A78" s="10"/>
      <c r="B78" s="11" t="s">
        <v>438</v>
      </c>
      <c r="C78" s="13"/>
      <c r="D78" s="44"/>
      <c r="E78" s="44"/>
      <c r="F78" s="13"/>
      <c r="G78" s="16" t="s">
        <v>2</v>
      </c>
      <c r="H78" s="13">
        <v>3.67</v>
      </c>
      <c r="I78" s="13"/>
      <c r="J78" s="14"/>
      <c r="K78" s="14"/>
    </row>
    <row r="79" spans="1:11" s="9" customFormat="1" ht="13" x14ac:dyDescent="0.3">
      <c r="A79" s="10"/>
      <c r="B79" s="11" t="s">
        <v>439</v>
      </c>
      <c r="C79" s="13"/>
      <c r="D79" s="44"/>
      <c r="E79" s="44"/>
      <c r="F79" s="13"/>
      <c r="G79" s="16" t="s">
        <v>2</v>
      </c>
      <c r="H79" s="13">
        <v>3.35</v>
      </c>
      <c r="I79" s="13"/>
      <c r="J79" s="14"/>
      <c r="K79" s="14"/>
    </row>
    <row r="80" spans="1:11" s="9" customFormat="1" ht="13" x14ac:dyDescent="0.3">
      <c r="A80" s="10"/>
      <c r="B80" s="11" t="s">
        <v>440</v>
      </c>
      <c r="C80" s="13"/>
      <c r="D80" s="44"/>
      <c r="E80" s="44"/>
      <c r="F80" s="13"/>
      <c r="G80" s="16" t="s">
        <v>2</v>
      </c>
      <c r="H80" s="13">
        <v>3.33</v>
      </c>
      <c r="I80" s="13"/>
      <c r="J80" s="14"/>
      <c r="K80" s="14"/>
    </row>
    <row r="81" spans="1:11" s="9" customFormat="1" ht="13" x14ac:dyDescent="0.3">
      <c r="A81" s="10"/>
      <c r="B81" s="11" t="s">
        <v>441</v>
      </c>
      <c r="C81" s="13"/>
      <c r="D81" s="44"/>
      <c r="E81" s="44"/>
      <c r="F81" s="13"/>
      <c r="G81" s="16" t="s">
        <v>2</v>
      </c>
      <c r="H81" s="13">
        <v>3.61</v>
      </c>
      <c r="I81" s="13"/>
      <c r="J81" s="14"/>
      <c r="K81" s="14"/>
    </row>
    <row r="82" spans="1:11" s="21" customFormat="1" ht="13" x14ac:dyDescent="0.3">
      <c r="A82" s="19"/>
      <c r="B82" s="17" t="s">
        <v>4</v>
      </c>
      <c r="C82" s="18"/>
      <c r="D82" s="18"/>
      <c r="E82" s="18"/>
      <c r="F82" s="18"/>
      <c r="G82" s="73" t="s">
        <v>2</v>
      </c>
      <c r="H82" s="74">
        <f>SUM(H77:H81)</f>
        <v>13.959999999999999</v>
      </c>
      <c r="I82" s="67">
        <v>0</v>
      </c>
      <c r="J82" s="67">
        <f>H82*I82</f>
        <v>0</v>
      </c>
      <c r="K82" s="20"/>
    </row>
    <row r="83" spans="1:11" s="21" customFormat="1" ht="13" x14ac:dyDescent="0.3">
      <c r="A83" s="19"/>
      <c r="B83" s="17"/>
      <c r="C83" s="18"/>
      <c r="D83" s="18"/>
      <c r="E83" s="18"/>
      <c r="F83" s="18"/>
      <c r="G83" s="22"/>
      <c r="H83" s="18"/>
      <c r="I83" s="20"/>
      <c r="J83" s="20"/>
      <c r="K83" s="20"/>
    </row>
    <row r="84" spans="1:11" s="9" customFormat="1" ht="13" x14ac:dyDescent="0.3">
      <c r="A84" s="10"/>
      <c r="B84" s="17"/>
      <c r="C84" s="13"/>
      <c r="D84" s="13"/>
      <c r="E84" s="13"/>
      <c r="F84" s="13"/>
      <c r="G84" s="10"/>
    </row>
    <row r="85" spans="1:11" s="9" customFormat="1" ht="13" x14ac:dyDescent="0.3">
      <c r="A85" s="10" t="s">
        <v>253</v>
      </c>
      <c r="B85" s="63" t="s">
        <v>517</v>
      </c>
      <c r="C85" s="13"/>
      <c r="D85" s="13"/>
      <c r="E85" s="13"/>
      <c r="F85" s="13"/>
      <c r="G85" s="10"/>
      <c r="H85" s="13"/>
      <c r="I85" s="14"/>
      <c r="J85" s="14"/>
      <c r="K85" s="14"/>
    </row>
    <row r="86" spans="1:11" s="9" customFormat="1" ht="69" customHeight="1" x14ac:dyDescent="0.3">
      <c r="B86" s="39" t="s">
        <v>61</v>
      </c>
      <c r="C86" s="16"/>
      <c r="F86" s="16"/>
      <c r="H86" s="13"/>
      <c r="J86" s="39"/>
      <c r="K86" s="65"/>
    </row>
    <row r="87" spans="1:11" s="9" customFormat="1" ht="35" customHeight="1" x14ac:dyDescent="0.3">
      <c r="B87" s="39" t="s">
        <v>518</v>
      </c>
      <c r="C87" s="16"/>
      <c r="F87" s="16"/>
      <c r="H87" s="13"/>
      <c r="J87" s="39"/>
      <c r="K87" s="65"/>
    </row>
    <row r="88" spans="1:11" s="9" customFormat="1" ht="13" x14ac:dyDescent="0.3">
      <c r="B88" s="39" t="s">
        <v>442</v>
      </c>
      <c r="C88" s="16"/>
      <c r="D88" s="43"/>
      <c r="E88" s="43"/>
      <c r="F88" s="16"/>
      <c r="H88" s="13"/>
      <c r="I88" s="39"/>
      <c r="J88" s="39"/>
      <c r="K88" s="65"/>
    </row>
    <row r="89" spans="1:11" s="9" customFormat="1" ht="13" x14ac:dyDescent="0.3">
      <c r="A89" s="10"/>
      <c r="B89" s="11" t="s">
        <v>494</v>
      </c>
      <c r="C89" s="13"/>
      <c r="D89" s="44"/>
      <c r="E89" s="44"/>
      <c r="F89" s="13"/>
      <c r="G89" s="16" t="s">
        <v>2</v>
      </c>
      <c r="H89" s="13">
        <v>84.2</v>
      </c>
      <c r="I89" s="13"/>
      <c r="J89" s="14"/>
      <c r="K89" s="14"/>
    </row>
    <row r="90" spans="1:11" s="9" customFormat="1" ht="13" x14ac:dyDescent="0.3">
      <c r="B90" s="9" t="s">
        <v>21</v>
      </c>
      <c r="C90" s="16"/>
      <c r="D90" s="43"/>
      <c r="E90" s="43"/>
      <c r="F90" s="16"/>
      <c r="H90" s="16"/>
      <c r="I90" s="14"/>
      <c r="J90" s="15"/>
      <c r="K90" s="15"/>
    </row>
    <row r="91" spans="1:11" s="9" customFormat="1" ht="13" x14ac:dyDescent="0.3">
      <c r="A91" s="10"/>
      <c r="B91" s="11" t="s">
        <v>406</v>
      </c>
      <c r="C91" s="13"/>
      <c r="D91" s="44"/>
      <c r="E91" s="44"/>
      <c r="F91" s="13"/>
      <c r="G91" s="16" t="s">
        <v>2</v>
      </c>
      <c r="H91" s="13">
        <v>22.37</v>
      </c>
      <c r="I91" s="13"/>
      <c r="J91" s="14"/>
      <c r="K91" s="14"/>
    </row>
    <row r="92" spans="1:11" s="21" customFormat="1" ht="13" x14ac:dyDescent="0.3">
      <c r="A92" s="19"/>
      <c r="B92" s="17" t="s">
        <v>4</v>
      </c>
      <c r="C92" s="18"/>
      <c r="D92" s="18"/>
      <c r="E92" s="18"/>
      <c r="F92" s="18"/>
      <c r="G92" s="73" t="s">
        <v>2</v>
      </c>
      <c r="H92" s="74">
        <f>SUM(H88:H91)</f>
        <v>106.57000000000001</v>
      </c>
      <c r="I92" s="67">
        <v>0</v>
      </c>
      <c r="J92" s="67">
        <f>H92*I92</f>
        <v>0</v>
      </c>
      <c r="K92" s="20"/>
    </row>
    <row r="93" spans="1:11" s="21" customFormat="1" ht="13" x14ac:dyDescent="0.3">
      <c r="A93" s="19"/>
      <c r="B93" s="17"/>
      <c r="C93" s="18"/>
      <c r="D93" s="18"/>
      <c r="E93" s="18"/>
      <c r="F93" s="18"/>
      <c r="G93" s="22"/>
      <c r="H93" s="18"/>
      <c r="I93" s="20"/>
      <c r="J93" s="20"/>
      <c r="K93" s="20"/>
    </row>
    <row r="94" spans="1:11" s="9" customFormat="1" ht="13" x14ac:dyDescent="0.3">
      <c r="A94" s="10"/>
      <c r="B94" s="17"/>
      <c r="C94" s="13"/>
      <c r="D94" s="13"/>
      <c r="E94" s="13"/>
      <c r="F94" s="13"/>
      <c r="G94" s="10"/>
    </row>
    <row r="95" spans="1:11" s="9" customFormat="1" ht="13" x14ac:dyDescent="0.3">
      <c r="A95" s="10" t="s">
        <v>254</v>
      </c>
      <c r="B95" s="63" t="s">
        <v>111</v>
      </c>
      <c r="C95" s="13"/>
      <c r="D95" s="13"/>
      <c r="E95" s="13"/>
      <c r="F95" s="13"/>
      <c r="G95" s="10"/>
      <c r="H95" s="13"/>
      <c r="I95" s="14"/>
      <c r="J95" s="14"/>
      <c r="K95" s="14"/>
    </row>
    <row r="96" spans="1:11" s="9" customFormat="1" ht="26" x14ac:dyDescent="0.3">
      <c r="A96" s="10"/>
      <c r="B96" s="63" t="s">
        <v>444</v>
      </c>
      <c r="C96" s="13"/>
      <c r="D96" s="13"/>
      <c r="E96" s="13"/>
      <c r="F96" s="13"/>
      <c r="G96" s="10"/>
      <c r="H96" s="13"/>
      <c r="I96" s="14"/>
      <c r="J96" s="14"/>
      <c r="K96" s="14"/>
    </row>
    <row r="97" spans="1:11" s="9" customFormat="1" ht="26" x14ac:dyDescent="0.3">
      <c r="B97" s="39" t="s">
        <v>112</v>
      </c>
      <c r="C97" s="16"/>
      <c r="F97" s="16"/>
      <c r="H97" s="13"/>
      <c r="J97" s="39"/>
      <c r="K97" s="65"/>
    </row>
    <row r="98" spans="1:11" s="9" customFormat="1" ht="13" x14ac:dyDescent="0.3">
      <c r="A98" s="10"/>
      <c r="B98" s="9" t="s">
        <v>22</v>
      </c>
      <c r="C98" s="13"/>
      <c r="D98" s="44"/>
      <c r="E98" s="44"/>
      <c r="F98" s="13"/>
      <c r="G98" s="16"/>
      <c r="H98" s="13"/>
      <c r="I98" s="13"/>
      <c r="J98" s="14"/>
      <c r="K98" s="14"/>
    </row>
    <row r="99" spans="1:11" s="9" customFormat="1" ht="13" x14ac:dyDescent="0.3">
      <c r="A99" s="10"/>
      <c r="B99" s="11" t="s">
        <v>443</v>
      </c>
      <c r="C99" s="13"/>
      <c r="D99" s="44"/>
      <c r="E99" s="44"/>
      <c r="F99" s="13"/>
      <c r="G99" s="33" t="s">
        <v>2</v>
      </c>
      <c r="H99" s="34">
        <v>16.2</v>
      </c>
      <c r="I99" s="32"/>
      <c r="J99" s="32"/>
      <c r="K99" s="14"/>
    </row>
    <row r="100" spans="1:11" s="21" customFormat="1" ht="13" x14ac:dyDescent="0.3">
      <c r="A100" s="19"/>
      <c r="B100" s="17" t="s">
        <v>4</v>
      </c>
      <c r="C100" s="18"/>
      <c r="D100" s="18"/>
      <c r="E100" s="18"/>
      <c r="F100" s="18"/>
      <c r="G100" s="22" t="s">
        <v>2</v>
      </c>
      <c r="H100" s="18">
        <f>SUM(H98:H99)</f>
        <v>16.2</v>
      </c>
      <c r="I100" s="20">
        <v>0</v>
      </c>
      <c r="J100" s="20">
        <f>H100*I100</f>
        <v>0</v>
      </c>
      <c r="K100" s="20"/>
    </row>
    <row r="101" spans="1:11" s="21" customFormat="1" ht="13" x14ac:dyDescent="0.3">
      <c r="A101" s="19"/>
      <c r="B101" s="17"/>
      <c r="C101" s="18"/>
      <c r="D101" s="18"/>
      <c r="E101" s="18"/>
      <c r="F101" s="18"/>
      <c r="G101" s="22"/>
      <c r="H101" s="18"/>
      <c r="I101" s="20"/>
      <c r="J101" s="20"/>
      <c r="K101" s="20"/>
    </row>
    <row r="102" spans="1:11" s="9" customFormat="1" ht="13" x14ac:dyDescent="0.3">
      <c r="A102" s="10"/>
      <c r="B102" s="17"/>
      <c r="C102" s="13"/>
      <c r="D102" s="13"/>
      <c r="E102" s="13"/>
      <c r="F102" s="13"/>
      <c r="G102" s="10"/>
    </row>
    <row r="103" spans="1:11" s="9" customFormat="1" ht="13" x14ac:dyDescent="0.3">
      <c r="A103" s="10" t="s">
        <v>254</v>
      </c>
      <c r="B103" s="63" t="s">
        <v>324</v>
      </c>
      <c r="C103" s="13"/>
      <c r="D103" s="13"/>
      <c r="E103" s="13"/>
      <c r="F103" s="13"/>
      <c r="G103" s="10"/>
      <c r="H103" s="13"/>
      <c r="I103" s="14"/>
      <c r="J103" s="14"/>
      <c r="K103" s="14"/>
    </row>
    <row r="104" spans="1:11" s="9" customFormat="1" ht="39" x14ac:dyDescent="0.3">
      <c r="B104" s="39" t="s">
        <v>325</v>
      </c>
      <c r="C104" s="16"/>
      <c r="F104" s="16"/>
      <c r="H104" s="13"/>
      <c r="J104" s="39"/>
      <c r="K104" s="65"/>
    </row>
    <row r="105" spans="1:11" s="9" customFormat="1" ht="13" x14ac:dyDescent="0.3">
      <c r="B105" s="9" t="s">
        <v>21</v>
      </c>
      <c r="C105" s="13"/>
      <c r="D105" s="44"/>
      <c r="E105" s="44"/>
      <c r="F105" s="13"/>
      <c r="G105" s="16"/>
      <c r="H105" s="13"/>
      <c r="J105" s="39"/>
      <c r="K105" s="65"/>
    </row>
    <row r="106" spans="1:11" s="9" customFormat="1" ht="13" x14ac:dyDescent="0.3">
      <c r="B106" s="9" t="s">
        <v>495</v>
      </c>
      <c r="C106" s="13"/>
      <c r="D106" s="44"/>
      <c r="E106" s="44"/>
      <c r="F106" s="13"/>
      <c r="G106" s="16" t="s">
        <v>35</v>
      </c>
      <c r="H106" s="13">
        <v>1</v>
      </c>
      <c r="J106" s="39"/>
      <c r="K106" s="65"/>
    </row>
    <row r="107" spans="1:11" s="9" customFormat="1" ht="13" x14ac:dyDescent="0.3">
      <c r="A107" s="10"/>
      <c r="B107" s="9" t="s">
        <v>22</v>
      </c>
      <c r="C107" s="13"/>
      <c r="D107" s="44"/>
      <c r="E107" s="44"/>
      <c r="F107" s="13"/>
      <c r="G107" s="16"/>
      <c r="H107" s="13"/>
      <c r="I107" s="13"/>
      <c r="J107" s="14"/>
      <c r="K107" s="14"/>
    </row>
    <row r="108" spans="1:11" s="9" customFormat="1" ht="13" x14ac:dyDescent="0.3">
      <c r="A108" s="10"/>
      <c r="B108" s="11" t="s">
        <v>326</v>
      </c>
      <c r="C108" s="13"/>
      <c r="D108" s="44"/>
      <c r="E108" s="44"/>
      <c r="F108" s="13"/>
      <c r="G108" s="33" t="s">
        <v>35</v>
      </c>
      <c r="H108" s="34">
        <v>1</v>
      </c>
      <c r="I108" s="32"/>
      <c r="J108" s="32"/>
      <c r="K108" s="14"/>
    </row>
    <row r="109" spans="1:11" s="21" customFormat="1" ht="13" x14ac:dyDescent="0.3">
      <c r="A109" s="19"/>
      <c r="B109" s="17" t="s">
        <v>4</v>
      </c>
      <c r="C109" s="18"/>
      <c r="D109" s="18"/>
      <c r="E109" s="18"/>
      <c r="F109" s="18"/>
      <c r="G109" s="22" t="s">
        <v>35</v>
      </c>
      <c r="H109" s="18">
        <f>SUM(H106:H108)</f>
        <v>2</v>
      </c>
      <c r="I109" s="20">
        <v>0</v>
      </c>
      <c r="J109" s="20">
        <f>H109*I109</f>
        <v>0</v>
      </c>
      <c r="K109" s="20"/>
    </row>
    <row r="110" spans="1:11" s="21" customFormat="1" ht="13" x14ac:dyDescent="0.3">
      <c r="A110" s="19"/>
      <c r="B110" s="17"/>
      <c r="C110" s="18"/>
      <c r="D110" s="18"/>
      <c r="E110" s="18"/>
      <c r="F110" s="18"/>
      <c r="G110" s="22"/>
      <c r="H110" s="18"/>
      <c r="I110" s="20"/>
      <c r="J110" s="20"/>
      <c r="K110" s="20"/>
    </row>
    <row r="111" spans="1:11" s="9" customFormat="1" ht="13" x14ac:dyDescent="0.3">
      <c r="A111" s="10"/>
      <c r="B111" s="17"/>
      <c r="C111" s="13"/>
      <c r="D111" s="13"/>
      <c r="E111" s="13"/>
      <c r="F111" s="13"/>
      <c r="G111" s="10"/>
    </row>
    <row r="112" spans="1:11" s="21" customFormat="1" x14ac:dyDescent="0.35">
      <c r="A112" s="25"/>
      <c r="B112" s="27" t="s">
        <v>54</v>
      </c>
      <c r="C112" s="26"/>
      <c r="D112" s="26"/>
      <c r="E112" s="26"/>
      <c r="F112" s="26"/>
      <c r="G112" s="6"/>
      <c r="H112" s="19"/>
      <c r="I112"/>
      <c r="J112"/>
      <c r="K112" s="28">
        <f>SUM(J23:J109)</f>
        <v>0</v>
      </c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A339-0D42-4EB6-BEF3-873331FCFEBC}">
  <sheetPr>
    <pageSetUpPr fitToPage="1"/>
  </sheetPr>
  <dimension ref="A3:L177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7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45">
        <v>4</v>
      </c>
      <c r="B12" s="46" t="s">
        <v>39</v>
      </c>
      <c r="C12" s="23"/>
      <c r="D12" s="23"/>
      <c r="E12" s="23"/>
      <c r="F12" s="23"/>
      <c r="G12" s="12"/>
      <c r="H12" s="2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52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52" x14ac:dyDescent="0.3">
      <c r="A20" s="10"/>
      <c r="B20" s="39" t="s">
        <v>140</v>
      </c>
      <c r="C20" s="13"/>
      <c r="D20" s="13"/>
      <c r="E20" s="13"/>
      <c r="F20" s="13"/>
      <c r="G20" s="10"/>
      <c r="H20" s="64"/>
      <c r="I20" s="14"/>
      <c r="J20" s="14"/>
      <c r="K20" s="14"/>
    </row>
    <row r="21" spans="1:12" s="9" customFormat="1" ht="13" x14ac:dyDescent="0.3">
      <c r="A21" s="10"/>
      <c r="B21" s="39"/>
      <c r="C21" s="13"/>
      <c r="D21" s="13"/>
      <c r="E21" s="13"/>
      <c r="F21" s="13"/>
      <c r="G21" s="10"/>
      <c r="I21" s="14"/>
      <c r="J21" s="14"/>
      <c r="K21" s="14"/>
    </row>
    <row r="22" spans="1:12" s="9" customFormat="1" ht="26" x14ac:dyDescent="0.3">
      <c r="A22" s="10"/>
      <c r="B22" s="39" t="s">
        <v>142</v>
      </c>
      <c r="C22" s="13"/>
      <c r="D22" s="13"/>
      <c r="E22" s="13"/>
      <c r="F22" s="13"/>
      <c r="G22" s="10"/>
      <c r="I22" s="14"/>
      <c r="J22" s="14"/>
      <c r="K22" s="14"/>
    </row>
    <row r="23" spans="1:12" s="9" customFormat="1" ht="13" x14ac:dyDescent="0.3">
      <c r="A23" s="10"/>
      <c r="C23" s="13"/>
      <c r="D23" s="13"/>
      <c r="E23" s="13"/>
      <c r="F23" s="13"/>
      <c r="G23" s="10"/>
      <c r="H23" s="13"/>
      <c r="I23" s="14"/>
      <c r="J23" s="14"/>
      <c r="K23" s="14"/>
    </row>
    <row r="24" spans="1:12" s="9" customFormat="1" ht="13" x14ac:dyDescent="0.3">
      <c r="A24" s="10"/>
      <c r="C24" s="13"/>
      <c r="D24" s="13"/>
      <c r="E24" s="13"/>
      <c r="F24" s="13"/>
      <c r="G24" s="10"/>
      <c r="H24" s="13"/>
      <c r="I24" s="14"/>
      <c r="J24" s="14"/>
      <c r="K24" s="14"/>
    </row>
    <row r="25" spans="1:12" s="79" customFormat="1" ht="13" x14ac:dyDescent="0.3">
      <c r="A25" s="10" t="s">
        <v>173</v>
      </c>
      <c r="B25" s="63" t="s">
        <v>174</v>
      </c>
      <c r="C25" s="13"/>
      <c r="D25" s="13"/>
      <c r="E25" s="13"/>
      <c r="F25" s="13"/>
      <c r="G25" s="10"/>
      <c r="H25" s="13"/>
      <c r="I25" s="39"/>
      <c r="J25" s="14"/>
      <c r="K25" s="75"/>
    </row>
    <row r="26" spans="1:12" s="9" customFormat="1" ht="78" x14ac:dyDescent="0.3">
      <c r="A26" s="10"/>
      <c r="B26" s="39" t="s">
        <v>175</v>
      </c>
      <c r="C26" s="13"/>
      <c r="D26" s="13"/>
      <c r="E26" s="13"/>
      <c r="F26" s="13"/>
      <c r="G26" s="10"/>
    </row>
    <row r="27" spans="1:12" s="9" customFormat="1" ht="13" x14ac:dyDescent="0.3">
      <c r="A27" s="10"/>
      <c r="B27" s="9" t="s">
        <v>143</v>
      </c>
      <c r="C27" s="16"/>
      <c r="D27" s="43" t="s">
        <v>0</v>
      </c>
      <c r="E27" s="43" t="s">
        <v>1</v>
      </c>
      <c r="F27" s="16"/>
      <c r="H27" s="13"/>
    </row>
    <row r="28" spans="1:12" s="9" customFormat="1" ht="13" x14ac:dyDescent="0.3">
      <c r="A28" s="80" t="s">
        <v>499</v>
      </c>
      <c r="B28" s="11" t="s">
        <v>488</v>
      </c>
      <c r="C28" s="13"/>
      <c r="D28" s="44">
        <v>58</v>
      </c>
      <c r="E28" s="44">
        <v>3.6</v>
      </c>
      <c r="F28" s="13"/>
      <c r="G28" s="16" t="s">
        <v>2</v>
      </c>
      <c r="H28" s="13">
        <f t="shared" ref="H28" si="0">D28*E28</f>
        <v>208.8</v>
      </c>
    </row>
    <row r="29" spans="1:12" s="9" customFormat="1" ht="13" x14ac:dyDescent="0.3">
      <c r="B29" s="9" t="s">
        <v>21</v>
      </c>
      <c r="C29" s="16"/>
      <c r="D29" s="43" t="s">
        <v>0</v>
      </c>
      <c r="E29" s="43" t="s">
        <v>1</v>
      </c>
      <c r="F29" s="16"/>
      <c r="H29" s="13"/>
      <c r="I29" s="14"/>
      <c r="J29" s="15"/>
    </row>
    <row r="30" spans="1:12" s="9" customFormat="1" ht="13" x14ac:dyDescent="0.3">
      <c r="B30" s="11" t="s">
        <v>399</v>
      </c>
      <c r="C30" s="16"/>
      <c r="D30" s="43">
        <f>6.4*2+5.47*2</f>
        <v>23.740000000000002</v>
      </c>
      <c r="E30" s="43">
        <v>2.74</v>
      </c>
      <c r="F30" s="16"/>
      <c r="G30" s="16" t="s">
        <v>2</v>
      </c>
      <c r="H30" s="13">
        <f t="shared" ref="H30" si="1">D30*E30</f>
        <v>65.047600000000017</v>
      </c>
      <c r="I30" s="14"/>
      <c r="J30" s="15"/>
    </row>
    <row r="31" spans="1:12" s="9" customFormat="1" ht="13" x14ac:dyDescent="0.3">
      <c r="B31" s="11" t="s">
        <v>400</v>
      </c>
      <c r="C31" s="16"/>
      <c r="D31" s="43">
        <f>5.22*2+2.34*2</f>
        <v>15.12</v>
      </c>
      <c r="E31" s="43">
        <v>2.4</v>
      </c>
      <c r="F31" s="16"/>
      <c r="G31" s="16" t="s">
        <v>2</v>
      </c>
      <c r="H31" s="13">
        <f t="shared" ref="H31" si="2">D31*E31</f>
        <v>36.287999999999997</v>
      </c>
      <c r="I31" s="14"/>
      <c r="J31" s="15"/>
    </row>
    <row r="32" spans="1:12" s="9" customFormat="1" ht="13" x14ac:dyDescent="0.3">
      <c r="B32" s="11" t="s">
        <v>500</v>
      </c>
      <c r="C32" s="16"/>
      <c r="D32" s="43">
        <f>1.3*2+2.34*2</f>
        <v>7.2799999999999994</v>
      </c>
      <c r="E32" s="43">
        <v>2.4</v>
      </c>
      <c r="F32" s="16"/>
      <c r="G32" s="16" t="s">
        <v>2</v>
      </c>
      <c r="H32" s="13">
        <f t="shared" ref="H32" si="3">D32*E32</f>
        <v>17.471999999999998</v>
      </c>
      <c r="I32" s="14"/>
      <c r="J32" s="15"/>
    </row>
    <row r="33" spans="1:10" s="9" customFormat="1" ht="13" x14ac:dyDescent="0.3">
      <c r="B33" s="11" t="s">
        <v>448</v>
      </c>
      <c r="C33" s="16"/>
      <c r="D33" s="43">
        <v>17.41</v>
      </c>
      <c r="E33" s="43">
        <v>2.4</v>
      </c>
      <c r="F33" s="16"/>
      <c r="G33" s="16" t="s">
        <v>2</v>
      </c>
      <c r="H33" s="13">
        <f t="shared" ref="H33" si="4">D33*E33</f>
        <v>41.783999999999999</v>
      </c>
      <c r="I33" s="14"/>
      <c r="J33" s="15"/>
    </row>
    <row r="34" spans="1:10" s="9" customFormat="1" ht="13" x14ac:dyDescent="0.3">
      <c r="B34" s="11" t="s">
        <v>501</v>
      </c>
      <c r="C34" s="16"/>
      <c r="D34" s="43">
        <v>12.7</v>
      </c>
      <c r="E34" s="43">
        <v>2.4</v>
      </c>
      <c r="F34" s="16"/>
      <c r="G34" s="16" t="s">
        <v>2</v>
      </c>
      <c r="H34" s="13">
        <f t="shared" ref="H34" si="5">D34*E34</f>
        <v>30.479999999999997</v>
      </c>
      <c r="I34" s="14"/>
      <c r="J34" s="15"/>
    </row>
    <row r="35" spans="1:10" s="9" customFormat="1" ht="13" x14ac:dyDescent="0.3">
      <c r="B35" s="11" t="s">
        <v>443</v>
      </c>
      <c r="C35" s="16"/>
      <c r="D35" s="43">
        <v>18.239999999999998</v>
      </c>
      <c r="E35" s="43">
        <v>2.61</v>
      </c>
      <c r="F35" s="16"/>
      <c r="G35" s="16" t="s">
        <v>2</v>
      </c>
      <c r="H35" s="13">
        <f t="shared" ref="H35" si="6">D35*E35</f>
        <v>47.606399999999994</v>
      </c>
      <c r="I35" s="14"/>
      <c r="J35" s="15"/>
    </row>
    <row r="36" spans="1:10" s="9" customFormat="1" ht="13" x14ac:dyDescent="0.3">
      <c r="B36" s="11" t="s">
        <v>503</v>
      </c>
      <c r="C36" s="16"/>
      <c r="D36" s="43">
        <v>19.12</v>
      </c>
      <c r="E36" s="43">
        <v>3.3</v>
      </c>
      <c r="F36" s="16"/>
      <c r="G36" s="16" t="s">
        <v>2</v>
      </c>
      <c r="H36" s="13">
        <f t="shared" ref="H36" si="7">D36*E36</f>
        <v>63.095999999999997</v>
      </c>
      <c r="I36" s="14"/>
      <c r="J36" s="15"/>
    </row>
    <row r="37" spans="1:10" s="9" customFormat="1" ht="13" x14ac:dyDescent="0.3">
      <c r="B37" s="11" t="s">
        <v>504</v>
      </c>
      <c r="C37" s="16"/>
      <c r="D37" s="43">
        <v>21.66</v>
      </c>
      <c r="E37" s="43">
        <v>3.3</v>
      </c>
      <c r="F37" s="16"/>
      <c r="G37" s="16" t="s">
        <v>2</v>
      </c>
      <c r="H37" s="13">
        <f t="shared" ref="H37" si="8">D37*E37</f>
        <v>71.477999999999994</v>
      </c>
      <c r="I37" s="14"/>
      <c r="J37" s="15"/>
    </row>
    <row r="38" spans="1:10" s="9" customFormat="1" ht="13" x14ac:dyDescent="0.3">
      <c r="B38" s="11" t="s">
        <v>505</v>
      </c>
      <c r="C38" s="16"/>
      <c r="D38" s="43">
        <v>10.63</v>
      </c>
      <c r="E38" s="43">
        <v>2</v>
      </c>
      <c r="F38" s="16"/>
      <c r="G38" s="16" t="s">
        <v>2</v>
      </c>
      <c r="H38" s="13">
        <f t="shared" ref="H38" si="9">D38*E38</f>
        <v>21.26</v>
      </c>
      <c r="I38" s="14"/>
      <c r="J38" s="15"/>
    </row>
    <row r="39" spans="1:10" s="9" customFormat="1" ht="13" x14ac:dyDescent="0.3">
      <c r="B39" s="11" t="s">
        <v>506</v>
      </c>
      <c r="C39" s="16"/>
      <c r="D39" s="43">
        <v>7.66</v>
      </c>
      <c r="E39" s="43">
        <v>1.97</v>
      </c>
      <c r="F39" s="16"/>
      <c r="G39" s="16" t="s">
        <v>2</v>
      </c>
      <c r="H39" s="13">
        <f t="shared" ref="H39" si="10">D39*E39</f>
        <v>15.090199999999999</v>
      </c>
      <c r="I39" s="14"/>
      <c r="J39" s="15"/>
    </row>
    <row r="40" spans="1:10" s="9" customFormat="1" ht="13" x14ac:dyDescent="0.3">
      <c r="A40" s="80" t="s">
        <v>502</v>
      </c>
      <c r="B40" s="11" t="s">
        <v>407</v>
      </c>
      <c r="C40" s="16"/>
      <c r="D40" s="43">
        <v>6.16</v>
      </c>
      <c r="E40" s="43">
        <v>2.4</v>
      </c>
      <c r="F40" s="16"/>
      <c r="G40" s="16" t="s">
        <v>2</v>
      </c>
      <c r="H40" s="13">
        <f t="shared" ref="H40:H42" si="11">D40*E40</f>
        <v>14.783999999999999</v>
      </c>
      <c r="I40" s="14"/>
      <c r="J40" s="15"/>
    </row>
    <row r="41" spans="1:10" s="9" customFormat="1" ht="13" x14ac:dyDescent="0.3">
      <c r="A41" s="80"/>
      <c r="B41" s="9" t="s">
        <v>22</v>
      </c>
      <c r="C41" s="16"/>
      <c r="D41" s="43"/>
      <c r="E41" s="43"/>
      <c r="F41" s="16"/>
      <c r="G41" s="16"/>
      <c r="H41" s="13"/>
      <c r="I41" s="14"/>
      <c r="J41" s="15"/>
    </row>
    <row r="42" spans="1:10" s="9" customFormat="1" ht="13" x14ac:dyDescent="0.3">
      <c r="A42" s="80" t="s">
        <v>507</v>
      </c>
      <c r="B42" s="9" t="s">
        <v>421</v>
      </c>
      <c r="C42" s="16"/>
      <c r="D42" s="43">
        <v>20.78</v>
      </c>
      <c r="E42" s="43">
        <v>2.7</v>
      </c>
      <c r="F42" s="16"/>
      <c r="G42" s="16" t="s">
        <v>2</v>
      </c>
      <c r="H42" s="13">
        <f t="shared" si="11"/>
        <v>56.106000000000009</v>
      </c>
      <c r="I42" s="14"/>
      <c r="J42" s="15"/>
    </row>
    <row r="43" spans="1:10" s="9" customFormat="1" ht="13" x14ac:dyDescent="0.3">
      <c r="B43" s="9" t="s">
        <v>422</v>
      </c>
      <c r="C43" s="16"/>
      <c r="D43" s="43">
        <v>13.87</v>
      </c>
      <c r="E43" s="43">
        <v>2.7</v>
      </c>
      <c r="F43" s="16"/>
      <c r="G43" s="16" t="s">
        <v>2</v>
      </c>
      <c r="H43" s="13">
        <f t="shared" ref="H43" si="12">D43*E43</f>
        <v>37.448999999999998</v>
      </c>
      <c r="I43" s="14"/>
      <c r="J43" s="15"/>
    </row>
    <row r="44" spans="1:10" s="9" customFormat="1" ht="13" x14ac:dyDescent="0.3">
      <c r="B44" s="9" t="s">
        <v>423</v>
      </c>
      <c r="C44" s="16"/>
      <c r="D44" s="43">
        <v>14.06</v>
      </c>
      <c r="E44" s="43">
        <v>2.7</v>
      </c>
      <c r="F44" s="16"/>
      <c r="G44" s="16" t="s">
        <v>2</v>
      </c>
      <c r="H44" s="13">
        <f t="shared" ref="H44" si="13">D44*E44</f>
        <v>37.962000000000003</v>
      </c>
      <c r="I44" s="14"/>
      <c r="J44" s="15"/>
    </row>
    <row r="45" spans="1:10" s="9" customFormat="1" ht="13" x14ac:dyDescent="0.3">
      <c r="B45" s="9" t="s">
        <v>424</v>
      </c>
      <c r="C45" s="16"/>
      <c r="D45" s="43">
        <v>20.52</v>
      </c>
      <c r="E45" s="43">
        <v>2.7</v>
      </c>
      <c r="F45" s="16"/>
      <c r="G45" s="16" t="s">
        <v>2</v>
      </c>
      <c r="H45" s="13">
        <f t="shared" ref="H45:H48" si="14">D45*E45</f>
        <v>55.404000000000003</v>
      </c>
      <c r="I45" s="14"/>
      <c r="J45" s="15"/>
    </row>
    <row r="46" spans="1:10" s="9" customFormat="1" ht="13" x14ac:dyDescent="0.3">
      <c r="A46" s="80" t="s">
        <v>502</v>
      </c>
      <c r="B46" s="9" t="s">
        <v>508</v>
      </c>
      <c r="C46" s="16"/>
      <c r="D46" s="43">
        <v>2.4</v>
      </c>
      <c r="E46" s="43">
        <v>2.4</v>
      </c>
      <c r="F46" s="16"/>
      <c r="G46" s="16" t="s">
        <v>2</v>
      </c>
      <c r="H46" s="13">
        <f t="shared" si="14"/>
        <v>5.76</v>
      </c>
      <c r="I46" s="14"/>
      <c r="J46" s="15"/>
    </row>
    <row r="47" spans="1:10" s="9" customFormat="1" ht="13" x14ac:dyDescent="0.3">
      <c r="B47" s="9" t="s">
        <v>509</v>
      </c>
      <c r="C47" s="16"/>
      <c r="D47" s="43">
        <v>1.6</v>
      </c>
      <c r="E47" s="43">
        <v>2.4</v>
      </c>
      <c r="F47" s="16"/>
      <c r="G47" s="16" t="s">
        <v>2</v>
      </c>
      <c r="H47" s="13">
        <f t="shared" si="14"/>
        <v>3.84</v>
      </c>
      <c r="I47" s="14"/>
      <c r="J47" s="15"/>
    </row>
    <row r="48" spans="1:10" s="9" customFormat="1" ht="13" x14ac:dyDescent="0.3">
      <c r="B48" s="9" t="s">
        <v>510</v>
      </c>
      <c r="C48" s="16"/>
      <c r="D48" s="43">
        <v>1.6</v>
      </c>
      <c r="E48" s="43">
        <v>2.4</v>
      </c>
      <c r="F48" s="16"/>
      <c r="G48" s="16" t="s">
        <v>2</v>
      </c>
      <c r="H48" s="13">
        <f t="shared" si="14"/>
        <v>3.84</v>
      </c>
      <c r="I48" s="14"/>
      <c r="J48" s="15"/>
    </row>
    <row r="49" spans="1:11" s="9" customFormat="1" ht="13" x14ac:dyDescent="0.3">
      <c r="B49" s="9" t="s">
        <v>511</v>
      </c>
      <c r="C49" s="16"/>
      <c r="D49" s="43">
        <v>2.95</v>
      </c>
      <c r="E49" s="43">
        <v>2.4</v>
      </c>
      <c r="F49" s="16"/>
      <c r="G49" s="16" t="s">
        <v>2</v>
      </c>
      <c r="H49" s="13">
        <f t="shared" ref="H49:H52" si="15">D49*E49</f>
        <v>7.08</v>
      </c>
      <c r="I49" s="14"/>
      <c r="J49" s="15"/>
    </row>
    <row r="50" spans="1:11" s="9" customFormat="1" ht="13" x14ac:dyDescent="0.3">
      <c r="A50" s="80" t="s">
        <v>512</v>
      </c>
      <c r="B50" s="9" t="s">
        <v>508</v>
      </c>
      <c r="C50" s="16"/>
      <c r="D50" s="43">
        <v>3.1</v>
      </c>
      <c r="E50" s="43">
        <v>2.4</v>
      </c>
      <c r="F50" s="16"/>
      <c r="G50" s="16" t="s">
        <v>2</v>
      </c>
      <c r="H50" s="13">
        <f t="shared" si="15"/>
        <v>7.4399999999999995</v>
      </c>
      <c r="I50" s="14"/>
      <c r="J50" s="15"/>
    </row>
    <row r="51" spans="1:11" s="9" customFormat="1" ht="13" x14ac:dyDescent="0.3">
      <c r="B51" s="9" t="s">
        <v>509</v>
      </c>
      <c r="C51" s="16"/>
      <c r="D51" s="43">
        <v>3</v>
      </c>
      <c r="E51" s="43">
        <v>2.4</v>
      </c>
      <c r="F51" s="16"/>
      <c r="G51" s="16" t="s">
        <v>2</v>
      </c>
      <c r="H51" s="13">
        <f t="shared" si="15"/>
        <v>7.1999999999999993</v>
      </c>
      <c r="I51" s="14"/>
      <c r="J51" s="15"/>
    </row>
    <row r="52" spans="1:11" s="9" customFormat="1" ht="13" x14ac:dyDescent="0.3">
      <c r="B52" s="9" t="s">
        <v>510</v>
      </c>
      <c r="C52" s="16"/>
      <c r="D52" s="43">
        <v>3</v>
      </c>
      <c r="E52" s="43">
        <v>2.4</v>
      </c>
      <c r="F52" s="16"/>
      <c r="G52" s="16" t="s">
        <v>2</v>
      </c>
      <c r="H52" s="13">
        <f t="shared" si="15"/>
        <v>7.1999999999999993</v>
      </c>
      <c r="I52" s="14"/>
      <c r="J52" s="15"/>
    </row>
    <row r="53" spans="1:11" s="9" customFormat="1" ht="13" x14ac:dyDescent="0.3">
      <c r="B53" s="9" t="s">
        <v>511</v>
      </c>
      <c r="C53" s="16"/>
      <c r="D53" s="43">
        <v>3.1</v>
      </c>
      <c r="E53" s="43">
        <v>2.4</v>
      </c>
      <c r="F53" s="16"/>
      <c r="G53" s="16" t="s">
        <v>2</v>
      </c>
      <c r="H53" s="13">
        <f t="shared" ref="H53" si="16">D53*E53</f>
        <v>7.4399999999999995</v>
      </c>
      <c r="I53" s="14"/>
      <c r="J53" s="15"/>
    </row>
    <row r="54" spans="1:11" s="9" customFormat="1" ht="13" x14ac:dyDescent="0.3">
      <c r="B54" s="17" t="s">
        <v>4</v>
      </c>
      <c r="C54" s="18"/>
      <c r="D54" s="18"/>
      <c r="E54" s="18"/>
      <c r="F54" s="18"/>
      <c r="G54" s="73" t="s">
        <v>2</v>
      </c>
      <c r="H54" s="81">
        <f>SUM(H28:H53)</f>
        <v>869.90720000000022</v>
      </c>
      <c r="I54" s="67">
        <v>0</v>
      </c>
      <c r="J54" s="67">
        <f>H54*I54</f>
        <v>0</v>
      </c>
    </row>
    <row r="55" spans="1:11" s="9" customFormat="1" ht="13" x14ac:dyDescent="0.3">
      <c r="E55" s="13"/>
      <c r="F55" s="13"/>
      <c r="G55" s="10"/>
      <c r="H55" s="39"/>
      <c r="I55" s="18"/>
      <c r="J55" s="43"/>
      <c r="K55" s="14"/>
    </row>
    <row r="56" spans="1:11" s="9" customFormat="1" ht="13" x14ac:dyDescent="0.3">
      <c r="E56" s="13"/>
      <c r="F56" s="13"/>
      <c r="G56" s="10"/>
      <c r="H56" s="39"/>
      <c r="I56" s="18"/>
      <c r="J56" s="43"/>
      <c r="K56" s="14"/>
    </row>
    <row r="57" spans="1:11" s="79" customFormat="1" ht="13" x14ac:dyDescent="0.3">
      <c r="A57" s="10" t="s">
        <v>180</v>
      </c>
      <c r="B57" s="63" t="s">
        <v>181</v>
      </c>
      <c r="C57" s="13"/>
      <c r="D57" s="13"/>
      <c r="E57" s="13"/>
      <c r="F57" s="13"/>
      <c r="G57" s="10"/>
      <c r="H57" s="13"/>
      <c r="I57" s="39"/>
      <c r="J57" s="14"/>
      <c r="K57" s="75"/>
    </row>
    <row r="58" spans="1:11" s="9" customFormat="1" ht="78" x14ac:dyDescent="0.3">
      <c r="A58" s="10"/>
      <c r="B58" s="39" t="s">
        <v>175</v>
      </c>
      <c r="C58" s="13"/>
      <c r="D58" s="13"/>
      <c r="E58" s="13"/>
      <c r="F58" s="13"/>
      <c r="G58" s="10"/>
    </row>
    <row r="59" spans="1:11" s="9" customFormat="1" ht="13" x14ac:dyDescent="0.3">
      <c r="A59" s="10"/>
      <c r="B59" s="9" t="s">
        <v>21</v>
      </c>
      <c r="C59" s="16"/>
      <c r="E59" s="43"/>
      <c r="F59" s="16"/>
      <c r="H59" s="13"/>
      <c r="I59" s="13"/>
      <c r="J59" s="14"/>
      <c r="K59" s="14"/>
    </row>
    <row r="60" spans="1:11" s="9" customFormat="1" ht="13" x14ac:dyDescent="0.3">
      <c r="A60" s="80"/>
      <c r="B60" s="11" t="s">
        <v>399</v>
      </c>
      <c r="C60" s="16"/>
      <c r="D60" s="43"/>
      <c r="E60" s="43"/>
      <c r="F60" s="16"/>
      <c r="G60" s="16" t="s">
        <v>2</v>
      </c>
      <c r="H60" s="13">
        <v>35.200000000000003</v>
      </c>
      <c r="I60" s="14"/>
      <c r="J60" s="15"/>
    </row>
    <row r="61" spans="1:11" s="9" customFormat="1" ht="13" x14ac:dyDescent="0.3">
      <c r="B61" s="11" t="s">
        <v>516</v>
      </c>
      <c r="C61" s="16"/>
      <c r="D61" s="43"/>
      <c r="E61" s="43"/>
      <c r="F61" s="16"/>
      <c r="G61" s="16" t="s">
        <v>2</v>
      </c>
      <c r="H61" s="13">
        <v>14.93</v>
      </c>
      <c r="I61" s="14"/>
      <c r="J61" s="15"/>
    </row>
    <row r="62" spans="1:11" s="9" customFormat="1" ht="13" x14ac:dyDescent="0.3">
      <c r="B62" s="11" t="s">
        <v>448</v>
      </c>
      <c r="C62" s="16"/>
      <c r="D62" s="43"/>
      <c r="E62" s="43"/>
      <c r="F62" s="16"/>
      <c r="G62" s="16" t="s">
        <v>2</v>
      </c>
      <c r="H62" s="13">
        <v>9.75</v>
      </c>
      <c r="I62" s="14"/>
      <c r="J62" s="15"/>
    </row>
    <row r="63" spans="1:11" s="9" customFormat="1" ht="13" x14ac:dyDescent="0.3">
      <c r="B63" s="11" t="s">
        <v>501</v>
      </c>
      <c r="C63" s="16"/>
      <c r="D63" s="43"/>
      <c r="E63" s="43"/>
      <c r="F63" s="16"/>
      <c r="G63" s="16" t="s">
        <v>2</v>
      </c>
      <c r="H63" s="13">
        <v>6.06</v>
      </c>
      <c r="I63" s="14"/>
      <c r="J63" s="15"/>
    </row>
    <row r="64" spans="1:11" s="9" customFormat="1" ht="13" x14ac:dyDescent="0.3">
      <c r="B64" s="11" t="s">
        <v>443</v>
      </c>
      <c r="C64" s="16"/>
      <c r="D64" s="43"/>
      <c r="E64" s="43"/>
      <c r="F64" s="16"/>
      <c r="G64" s="16" t="s">
        <v>2</v>
      </c>
      <c r="H64" s="13">
        <v>2.19</v>
      </c>
      <c r="I64" s="14"/>
      <c r="J64" s="15"/>
    </row>
    <row r="65" spans="1:11" s="9" customFormat="1" ht="13" x14ac:dyDescent="0.3">
      <c r="B65" s="11" t="s">
        <v>519</v>
      </c>
      <c r="C65" s="16"/>
      <c r="D65" s="43"/>
      <c r="E65" s="43"/>
      <c r="F65" s="16"/>
      <c r="G65" s="16" t="s">
        <v>2</v>
      </c>
      <c r="H65" s="13">
        <v>9.35</v>
      </c>
      <c r="I65" s="14"/>
      <c r="J65" s="15"/>
    </row>
    <row r="66" spans="1:11" s="9" customFormat="1" ht="13" x14ac:dyDescent="0.3">
      <c r="B66" s="17" t="s">
        <v>4</v>
      </c>
      <c r="C66" s="18"/>
      <c r="D66" s="18"/>
      <c r="E66" s="18"/>
      <c r="F66" s="18"/>
      <c r="G66" s="73" t="s">
        <v>2</v>
      </c>
      <c r="H66" s="81">
        <f>SUM(H60:H65)</f>
        <v>77.47999999999999</v>
      </c>
      <c r="I66" s="67">
        <v>0</v>
      </c>
      <c r="J66" s="67">
        <f>H66*I66</f>
        <v>0</v>
      </c>
    </row>
    <row r="67" spans="1:11" s="9" customFormat="1" ht="13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15"/>
    </row>
    <row r="68" spans="1:11" s="9" customFormat="1" ht="13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15"/>
    </row>
    <row r="69" spans="1:11" s="9" customFormat="1" ht="13" x14ac:dyDescent="0.3">
      <c r="A69" s="10" t="s">
        <v>182</v>
      </c>
      <c r="B69" s="63" t="s">
        <v>520</v>
      </c>
      <c r="C69" s="13"/>
      <c r="D69" s="13"/>
      <c r="E69" s="13"/>
      <c r="F69" s="13"/>
      <c r="G69" s="10"/>
      <c r="H69" s="13"/>
      <c r="I69" s="39"/>
      <c r="J69" s="14"/>
      <c r="K69" s="75"/>
    </row>
    <row r="70" spans="1:11" s="9" customFormat="1" ht="78" x14ac:dyDescent="0.3">
      <c r="B70" s="39" t="s">
        <v>183</v>
      </c>
    </row>
    <row r="71" spans="1:11" s="9" customFormat="1" ht="13" x14ac:dyDescent="0.3">
      <c r="B71" s="39" t="s">
        <v>143</v>
      </c>
      <c r="C71" s="16"/>
      <c r="D71" s="43"/>
      <c r="E71" s="43"/>
      <c r="F71" s="16"/>
      <c r="H71" s="13"/>
      <c r="I71" s="39"/>
      <c r="J71" s="39"/>
      <c r="K71" s="65"/>
    </row>
    <row r="72" spans="1:11" s="9" customFormat="1" ht="13" x14ac:dyDescent="0.3">
      <c r="A72" s="80" t="s">
        <v>499</v>
      </c>
      <c r="B72" s="11" t="s">
        <v>488</v>
      </c>
      <c r="C72" s="13"/>
      <c r="D72" s="44">
        <v>58</v>
      </c>
      <c r="E72" s="44">
        <v>3.6</v>
      </c>
      <c r="F72" s="13"/>
      <c r="G72" s="16" t="s">
        <v>2</v>
      </c>
      <c r="H72" s="13">
        <f t="shared" ref="H72" si="17">D72*E72</f>
        <v>208.8</v>
      </c>
      <c r="J72" s="14"/>
      <c r="K72" s="14"/>
    </row>
    <row r="73" spans="1:11" s="9" customFormat="1" ht="13" x14ac:dyDescent="0.3">
      <c r="A73" s="10"/>
      <c r="B73" s="9" t="s">
        <v>21</v>
      </c>
      <c r="C73" s="16"/>
      <c r="E73" s="43"/>
      <c r="F73" s="16"/>
      <c r="H73" s="13"/>
      <c r="I73" s="13"/>
      <c r="J73" s="14"/>
      <c r="K73" s="14"/>
    </row>
    <row r="74" spans="1:11" s="9" customFormat="1" ht="13" x14ac:dyDescent="0.3">
      <c r="A74" s="80" t="s">
        <v>499</v>
      </c>
      <c r="B74" s="11" t="s">
        <v>399</v>
      </c>
      <c r="C74" s="16"/>
      <c r="D74" s="43">
        <f>6.4*2+5.47*2</f>
        <v>23.740000000000002</v>
      </c>
      <c r="E74" s="43">
        <v>2.74</v>
      </c>
      <c r="F74" s="16"/>
      <c r="G74" s="16" t="s">
        <v>2</v>
      </c>
      <c r="H74" s="13">
        <f t="shared" ref="H74:H84" si="18">D74*E74</f>
        <v>65.047600000000017</v>
      </c>
      <c r="I74" s="14"/>
      <c r="J74" s="15"/>
    </row>
    <row r="75" spans="1:11" s="9" customFormat="1" ht="13" x14ac:dyDescent="0.3">
      <c r="B75" s="11" t="s">
        <v>400</v>
      </c>
      <c r="C75" s="16"/>
      <c r="D75" s="43">
        <f>5.22*2+2.34*2</f>
        <v>15.12</v>
      </c>
      <c r="E75" s="43">
        <v>2.4</v>
      </c>
      <c r="F75" s="16"/>
      <c r="G75" s="16" t="s">
        <v>2</v>
      </c>
      <c r="H75" s="13">
        <f t="shared" si="18"/>
        <v>36.287999999999997</v>
      </c>
      <c r="I75" s="14"/>
      <c r="J75" s="15"/>
    </row>
    <row r="76" spans="1:11" s="9" customFormat="1" ht="13" x14ac:dyDescent="0.3">
      <c r="B76" s="11" t="s">
        <v>500</v>
      </c>
      <c r="C76" s="16"/>
      <c r="D76" s="43">
        <f>1.3*2+2.34*2</f>
        <v>7.2799999999999994</v>
      </c>
      <c r="E76" s="43">
        <v>2.4</v>
      </c>
      <c r="F76" s="16"/>
      <c r="G76" s="16" t="s">
        <v>2</v>
      </c>
      <c r="H76" s="13">
        <f t="shared" si="18"/>
        <v>17.471999999999998</v>
      </c>
      <c r="I76" s="14"/>
      <c r="J76" s="15"/>
    </row>
    <row r="77" spans="1:11" s="9" customFormat="1" ht="13" x14ac:dyDescent="0.3">
      <c r="B77" s="11" t="s">
        <v>448</v>
      </c>
      <c r="C77" s="16"/>
      <c r="D77" s="43">
        <v>17.41</v>
      </c>
      <c r="E77" s="43">
        <v>2.4</v>
      </c>
      <c r="F77" s="16"/>
      <c r="G77" s="16" t="s">
        <v>2</v>
      </c>
      <c r="H77" s="13">
        <f t="shared" si="18"/>
        <v>41.783999999999999</v>
      </c>
      <c r="I77" s="14"/>
      <c r="J77" s="15"/>
    </row>
    <row r="78" spans="1:11" s="9" customFormat="1" ht="13" x14ac:dyDescent="0.3">
      <c r="B78" s="11" t="s">
        <v>501</v>
      </c>
      <c r="C78" s="16"/>
      <c r="D78" s="43">
        <v>12.7</v>
      </c>
      <c r="E78" s="43">
        <v>2.4</v>
      </c>
      <c r="F78" s="16"/>
      <c r="G78" s="16" t="s">
        <v>2</v>
      </c>
      <c r="H78" s="13">
        <f t="shared" si="18"/>
        <v>30.479999999999997</v>
      </c>
      <c r="I78" s="14"/>
      <c r="J78" s="15"/>
    </row>
    <row r="79" spans="1:11" s="9" customFormat="1" ht="13" x14ac:dyDescent="0.3">
      <c r="B79" s="11" t="s">
        <v>443</v>
      </c>
      <c r="C79" s="16"/>
      <c r="D79" s="43">
        <v>18.239999999999998</v>
      </c>
      <c r="E79" s="43">
        <v>2.61</v>
      </c>
      <c r="F79" s="16"/>
      <c r="G79" s="16" t="s">
        <v>2</v>
      </c>
      <c r="H79" s="13">
        <f t="shared" si="18"/>
        <v>47.606399999999994</v>
      </c>
      <c r="I79" s="14"/>
      <c r="J79" s="15"/>
    </row>
    <row r="80" spans="1:11" s="9" customFormat="1" ht="13" x14ac:dyDescent="0.3">
      <c r="B80" s="11" t="s">
        <v>503</v>
      </c>
      <c r="C80" s="16"/>
      <c r="D80" s="43">
        <v>19.12</v>
      </c>
      <c r="E80" s="43">
        <v>3.3</v>
      </c>
      <c r="F80" s="16"/>
      <c r="G80" s="16" t="s">
        <v>2</v>
      </c>
      <c r="H80" s="13">
        <f t="shared" si="18"/>
        <v>63.095999999999997</v>
      </c>
      <c r="I80" s="14"/>
      <c r="J80" s="15"/>
    </row>
    <row r="81" spans="1:10" s="9" customFormat="1" ht="13" x14ac:dyDescent="0.3">
      <c r="B81" s="11" t="s">
        <v>504</v>
      </c>
      <c r="C81" s="16"/>
      <c r="D81" s="43">
        <v>21.66</v>
      </c>
      <c r="E81" s="43">
        <v>3.3</v>
      </c>
      <c r="F81" s="16"/>
      <c r="G81" s="16" t="s">
        <v>2</v>
      </c>
      <c r="H81" s="13">
        <f t="shared" si="18"/>
        <v>71.477999999999994</v>
      </c>
      <c r="I81" s="14"/>
      <c r="J81" s="15"/>
    </row>
    <row r="82" spans="1:10" s="9" customFormat="1" ht="13" x14ac:dyDescent="0.3">
      <c r="B82" s="11" t="s">
        <v>505</v>
      </c>
      <c r="C82" s="16"/>
      <c r="D82" s="43">
        <v>10.63</v>
      </c>
      <c r="E82" s="43">
        <v>2</v>
      </c>
      <c r="F82" s="16"/>
      <c r="G82" s="16" t="s">
        <v>2</v>
      </c>
      <c r="H82" s="13">
        <f t="shared" si="18"/>
        <v>21.26</v>
      </c>
      <c r="I82" s="14"/>
      <c r="J82" s="15"/>
    </row>
    <row r="83" spans="1:10" s="9" customFormat="1" ht="13" x14ac:dyDescent="0.3">
      <c r="B83" s="11" t="s">
        <v>506</v>
      </c>
      <c r="C83" s="16"/>
      <c r="D83" s="43">
        <v>7.66</v>
      </c>
      <c r="E83" s="43">
        <v>1.97</v>
      </c>
      <c r="F83" s="16"/>
      <c r="G83" s="16" t="s">
        <v>2</v>
      </c>
      <c r="H83" s="13">
        <f t="shared" si="18"/>
        <v>15.090199999999999</v>
      </c>
      <c r="I83" s="14"/>
      <c r="J83" s="15"/>
    </row>
    <row r="84" spans="1:10" s="9" customFormat="1" ht="13" x14ac:dyDescent="0.3">
      <c r="A84" s="80" t="s">
        <v>502</v>
      </c>
      <c r="B84" s="11" t="s">
        <v>407</v>
      </c>
      <c r="C84" s="16"/>
      <c r="D84" s="43">
        <v>6.16</v>
      </c>
      <c r="E84" s="43">
        <v>1.2</v>
      </c>
      <c r="F84" s="16"/>
      <c r="G84" s="16" t="s">
        <v>2</v>
      </c>
      <c r="H84" s="13">
        <f t="shared" si="18"/>
        <v>7.3919999999999995</v>
      </c>
      <c r="I84" s="14"/>
      <c r="J84" s="15"/>
    </row>
    <row r="85" spans="1:10" s="9" customFormat="1" ht="13" x14ac:dyDescent="0.3">
      <c r="A85" s="80"/>
      <c r="B85" s="9" t="s">
        <v>22</v>
      </c>
      <c r="C85" s="16"/>
      <c r="D85" s="43"/>
      <c r="E85" s="43"/>
      <c r="F85" s="16"/>
      <c r="G85" s="16"/>
      <c r="H85" s="13"/>
      <c r="I85" s="14"/>
      <c r="J85" s="15"/>
    </row>
    <row r="86" spans="1:10" s="9" customFormat="1" ht="13" x14ac:dyDescent="0.3">
      <c r="A86" s="80" t="s">
        <v>507</v>
      </c>
      <c r="B86" s="9" t="s">
        <v>421</v>
      </c>
      <c r="C86" s="16"/>
      <c r="D86" s="43">
        <v>20.78</v>
      </c>
      <c r="E86" s="43">
        <v>2.7</v>
      </c>
      <c r="F86" s="16"/>
      <c r="G86" s="16" t="s">
        <v>2</v>
      </c>
      <c r="H86" s="13">
        <f t="shared" ref="H86:H97" si="19">D86*E86</f>
        <v>56.106000000000009</v>
      </c>
      <c r="I86" s="14"/>
      <c r="J86" s="15"/>
    </row>
    <row r="87" spans="1:10" s="9" customFormat="1" ht="13" x14ac:dyDescent="0.3">
      <c r="B87" s="9" t="s">
        <v>422</v>
      </c>
      <c r="C87" s="16"/>
      <c r="D87" s="43">
        <v>13.87</v>
      </c>
      <c r="E87" s="43">
        <v>2.7</v>
      </c>
      <c r="F87" s="16"/>
      <c r="G87" s="16" t="s">
        <v>2</v>
      </c>
      <c r="H87" s="13">
        <f t="shared" si="19"/>
        <v>37.448999999999998</v>
      </c>
      <c r="I87" s="14"/>
      <c r="J87" s="15"/>
    </row>
    <row r="88" spans="1:10" s="9" customFormat="1" ht="13" x14ac:dyDescent="0.3">
      <c r="B88" s="9" t="s">
        <v>423</v>
      </c>
      <c r="C88" s="16"/>
      <c r="D88" s="43">
        <v>14.06</v>
      </c>
      <c r="E88" s="43">
        <v>2.7</v>
      </c>
      <c r="F88" s="16"/>
      <c r="G88" s="16" t="s">
        <v>2</v>
      </c>
      <c r="H88" s="13">
        <f t="shared" si="19"/>
        <v>37.962000000000003</v>
      </c>
      <c r="I88" s="14"/>
      <c r="J88" s="15"/>
    </row>
    <row r="89" spans="1:10" s="9" customFormat="1" ht="13" x14ac:dyDescent="0.3">
      <c r="B89" s="9" t="s">
        <v>424</v>
      </c>
      <c r="C89" s="16"/>
      <c r="D89" s="43">
        <v>20.52</v>
      </c>
      <c r="E89" s="43">
        <v>2.7</v>
      </c>
      <c r="F89" s="16"/>
      <c r="G89" s="16" t="s">
        <v>2</v>
      </c>
      <c r="H89" s="13">
        <f t="shared" si="19"/>
        <v>55.404000000000003</v>
      </c>
      <c r="I89" s="14"/>
      <c r="J89" s="15"/>
    </row>
    <row r="90" spans="1:10" s="9" customFormat="1" ht="13" x14ac:dyDescent="0.3">
      <c r="A90" s="80" t="s">
        <v>502</v>
      </c>
      <c r="B90" s="9" t="s">
        <v>508</v>
      </c>
      <c r="C90" s="16"/>
      <c r="D90" s="43">
        <v>2.4</v>
      </c>
      <c r="E90" s="43">
        <v>1.2</v>
      </c>
      <c r="F90" s="16"/>
      <c r="G90" s="16" t="s">
        <v>2</v>
      </c>
      <c r="H90" s="13">
        <f t="shared" si="19"/>
        <v>2.88</v>
      </c>
      <c r="I90" s="14"/>
      <c r="J90" s="15"/>
    </row>
    <row r="91" spans="1:10" s="9" customFormat="1" ht="13" x14ac:dyDescent="0.3">
      <c r="B91" s="9" t="s">
        <v>509</v>
      </c>
      <c r="C91" s="16"/>
      <c r="D91" s="43">
        <v>1.6</v>
      </c>
      <c r="E91" s="43">
        <v>1.2</v>
      </c>
      <c r="F91" s="16"/>
      <c r="G91" s="16" t="s">
        <v>2</v>
      </c>
      <c r="H91" s="13">
        <f t="shared" si="19"/>
        <v>1.92</v>
      </c>
      <c r="I91" s="14"/>
      <c r="J91" s="15"/>
    </row>
    <row r="92" spans="1:10" s="9" customFormat="1" ht="13" x14ac:dyDescent="0.3">
      <c r="B92" s="9" t="s">
        <v>510</v>
      </c>
      <c r="C92" s="16"/>
      <c r="D92" s="43">
        <v>1.6</v>
      </c>
      <c r="E92" s="43">
        <v>1.2</v>
      </c>
      <c r="F92" s="16"/>
      <c r="G92" s="16" t="s">
        <v>2</v>
      </c>
      <c r="H92" s="13">
        <f t="shared" si="19"/>
        <v>1.92</v>
      </c>
      <c r="I92" s="14"/>
      <c r="J92" s="15"/>
    </row>
    <row r="93" spans="1:10" s="9" customFormat="1" ht="13" x14ac:dyDescent="0.3">
      <c r="B93" s="9" t="s">
        <v>511</v>
      </c>
      <c r="C93" s="16"/>
      <c r="D93" s="43">
        <v>2.95</v>
      </c>
      <c r="E93" s="43">
        <v>1.2</v>
      </c>
      <c r="F93" s="16"/>
      <c r="G93" s="16" t="s">
        <v>2</v>
      </c>
      <c r="H93" s="13">
        <f t="shared" si="19"/>
        <v>3.54</v>
      </c>
      <c r="I93" s="14"/>
      <c r="J93" s="15"/>
    </row>
    <row r="94" spans="1:10" s="9" customFormat="1" ht="13" x14ac:dyDescent="0.3">
      <c r="A94" s="80" t="s">
        <v>512</v>
      </c>
      <c r="B94" s="9" t="s">
        <v>508</v>
      </c>
      <c r="C94" s="16"/>
      <c r="D94" s="43">
        <v>3.1</v>
      </c>
      <c r="E94" s="43">
        <v>2.4</v>
      </c>
      <c r="F94" s="16"/>
      <c r="G94" s="16" t="s">
        <v>2</v>
      </c>
      <c r="H94" s="13">
        <f t="shared" si="19"/>
        <v>7.4399999999999995</v>
      </c>
      <c r="I94" s="14"/>
      <c r="J94" s="15"/>
    </row>
    <row r="95" spans="1:10" s="9" customFormat="1" ht="13" x14ac:dyDescent="0.3">
      <c r="B95" s="9" t="s">
        <v>509</v>
      </c>
      <c r="C95" s="16"/>
      <c r="D95" s="43">
        <v>3</v>
      </c>
      <c r="E95" s="43">
        <v>2.4</v>
      </c>
      <c r="F95" s="16"/>
      <c r="G95" s="16" t="s">
        <v>2</v>
      </c>
      <c r="H95" s="13">
        <f t="shared" si="19"/>
        <v>7.1999999999999993</v>
      </c>
      <c r="I95" s="14"/>
      <c r="J95" s="15"/>
    </row>
    <row r="96" spans="1:10" s="9" customFormat="1" ht="13" x14ac:dyDescent="0.3">
      <c r="B96" s="9" t="s">
        <v>510</v>
      </c>
      <c r="C96" s="16"/>
      <c r="D96" s="43">
        <v>3</v>
      </c>
      <c r="E96" s="43">
        <v>2.4</v>
      </c>
      <c r="F96" s="16"/>
      <c r="G96" s="16" t="s">
        <v>2</v>
      </c>
      <c r="H96" s="13">
        <f t="shared" si="19"/>
        <v>7.1999999999999993</v>
      </c>
      <c r="I96" s="14"/>
      <c r="J96" s="15"/>
    </row>
    <row r="97" spans="1:11" s="9" customFormat="1" ht="13" x14ac:dyDescent="0.3">
      <c r="B97" s="9" t="s">
        <v>511</v>
      </c>
      <c r="C97" s="16"/>
      <c r="D97" s="43">
        <v>3.1</v>
      </c>
      <c r="E97" s="43">
        <v>2.4</v>
      </c>
      <c r="F97" s="16"/>
      <c r="G97" s="16" t="s">
        <v>2</v>
      </c>
      <c r="H97" s="13">
        <f t="shared" si="19"/>
        <v>7.4399999999999995</v>
      </c>
      <c r="I97" s="14"/>
      <c r="J97" s="15"/>
    </row>
    <row r="98" spans="1:11" s="9" customFormat="1" ht="13" x14ac:dyDescent="0.3">
      <c r="B98" s="17" t="s">
        <v>4</v>
      </c>
      <c r="C98" s="18"/>
      <c r="D98" s="18"/>
      <c r="E98" s="18"/>
      <c r="F98" s="18"/>
      <c r="G98" s="73" t="s">
        <v>2</v>
      </c>
      <c r="H98" s="74">
        <f>SUM(H72:H97)</f>
        <v>852.25520000000006</v>
      </c>
      <c r="I98" s="67">
        <v>0</v>
      </c>
      <c r="J98" s="67">
        <f>H98*I98</f>
        <v>0</v>
      </c>
      <c r="K98" s="22"/>
    </row>
    <row r="99" spans="1:11" s="9" customFormat="1" ht="13" x14ac:dyDescent="0.3">
      <c r="A99" s="10"/>
      <c r="K99" s="14"/>
    </row>
    <row r="100" spans="1:11" s="9" customFormat="1" ht="13" x14ac:dyDescent="0.3">
      <c r="A100" s="10"/>
      <c r="B100" s="17"/>
      <c r="C100" s="13"/>
      <c r="D100" s="13"/>
      <c r="E100" s="13"/>
      <c r="F100" s="13"/>
      <c r="G100" s="10"/>
    </row>
    <row r="101" spans="1:11" s="9" customFormat="1" ht="13" x14ac:dyDescent="0.3">
      <c r="A101" s="10" t="s">
        <v>521</v>
      </c>
      <c r="B101" s="63" t="s">
        <v>522</v>
      </c>
      <c r="C101" s="13"/>
      <c r="D101" s="13"/>
      <c r="E101" s="13"/>
      <c r="F101" s="13"/>
      <c r="G101" s="10"/>
      <c r="H101" s="13"/>
      <c r="I101" s="39"/>
      <c r="J101" s="14"/>
      <c r="K101" s="75"/>
    </row>
    <row r="102" spans="1:11" s="9" customFormat="1" ht="78" x14ac:dyDescent="0.3">
      <c r="B102" s="39" t="s">
        <v>183</v>
      </c>
    </row>
    <row r="103" spans="1:11" s="9" customFormat="1" ht="13" x14ac:dyDescent="0.3">
      <c r="A103" s="80"/>
      <c r="B103" s="9" t="s">
        <v>22</v>
      </c>
      <c r="C103" s="16"/>
      <c r="D103" s="43"/>
      <c r="E103" s="43"/>
      <c r="F103" s="16"/>
      <c r="G103" s="16"/>
      <c r="H103" s="13"/>
      <c r="I103" s="14"/>
      <c r="J103" s="15"/>
    </row>
    <row r="104" spans="1:11" s="9" customFormat="1" ht="13" x14ac:dyDescent="0.3">
      <c r="A104" s="80"/>
      <c r="B104" s="9" t="s">
        <v>421</v>
      </c>
      <c r="C104" s="16"/>
      <c r="D104" s="43"/>
      <c r="E104" s="43"/>
      <c r="F104" s="16"/>
      <c r="G104" s="16" t="s">
        <v>2</v>
      </c>
      <c r="H104" s="13">
        <v>12.8</v>
      </c>
      <c r="I104" s="14"/>
      <c r="J104" s="15"/>
    </row>
    <row r="105" spans="1:11" s="9" customFormat="1" ht="13" x14ac:dyDescent="0.3">
      <c r="B105" s="9" t="s">
        <v>422</v>
      </c>
      <c r="C105" s="16"/>
      <c r="D105" s="43"/>
      <c r="E105" s="43"/>
      <c r="F105" s="16"/>
      <c r="G105" s="16" t="s">
        <v>2</v>
      </c>
      <c r="H105" s="13">
        <v>9.19</v>
      </c>
      <c r="I105" s="14"/>
      <c r="J105" s="15"/>
    </row>
    <row r="106" spans="1:11" s="9" customFormat="1" ht="13" x14ac:dyDescent="0.3">
      <c r="B106" s="9" t="s">
        <v>423</v>
      </c>
      <c r="C106" s="16"/>
      <c r="D106" s="43"/>
      <c r="E106" s="43"/>
      <c r="F106" s="16"/>
      <c r="G106" s="16" t="s">
        <v>2</v>
      </c>
      <c r="H106" s="13">
        <v>9.2799999999999994</v>
      </c>
      <c r="I106" s="14"/>
      <c r="J106" s="15"/>
    </row>
    <row r="107" spans="1:11" s="9" customFormat="1" ht="13" x14ac:dyDescent="0.3">
      <c r="B107" s="9" t="s">
        <v>424</v>
      </c>
      <c r="C107" s="16"/>
      <c r="D107" s="43"/>
      <c r="E107" s="43"/>
      <c r="F107" s="16"/>
      <c r="G107" s="16" t="s">
        <v>2</v>
      </c>
      <c r="H107" s="13">
        <v>13.28</v>
      </c>
      <c r="I107" s="14"/>
      <c r="J107" s="15"/>
    </row>
    <row r="108" spans="1:11" s="9" customFormat="1" ht="13" x14ac:dyDescent="0.3">
      <c r="B108" s="17" t="s">
        <v>4</v>
      </c>
      <c r="C108" s="18"/>
      <c r="D108" s="18"/>
      <c r="E108" s="18"/>
      <c r="F108" s="18"/>
      <c r="G108" s="73" t="s">
        <v>2</v>
      </c>
      <c r="H108" s="74">
        <f>SUM(H103:H107)</f>
        <v>44.550000000000004</v>
      </c>
      <c r="I108" s="67">
        <v>0</v>
      </c>
      <c r="J108" s="67">
        <f>H108*I108</f>
        <v>0</v>
      </c>
      <c r="K108" s="22"/>
    </row>
    <row r="109" spans="1:11" s="9" customFormat="1" ht="13" x14ac:dyDescent="0.3">
      <c r="A109" s="10"/>
      <c r="K109" s="14"/>
    </row>
    <row r="110" spans="1:11" s="9" customFormat="1" ht="13" x14ac:dyDescent="0.3">
      <c r="A110" s="10"/>
      <c r="B110" s="17"/>
      <c r="C110" s="13"/>
      <c r="D110" s="13"/>
      <c r="E110" s="13"/>
      <c r="F110" s="13"/>
      <c r="G110" s="10"/>
    </row>
    <row r="111" spans="1:11" s="9" customFormat="1" ht="13" x14ac:dyDescent="0.3">
      <c r="A111" s="10" t="s">
        <v>184</v>
      </c>
      <c r="B111" s="63" t="s">
        <v>185</v>
      </c>
      <c r="C111" s="13"/>
      <c r="D111" s="13"/>
      <c r="E111" s="13"/>
      <c r="F111" s="13"/>
      <c r="G111" s="10"/>
      <c r="H111" s="13"/>
      <c r="I111" s="39"/>
      <c r="J111" s="76"/>
      <c r="K111" s="75"/>
    </row>
    <row r="112" spans="1:11" s="9" customFormat="1" ht="52" x14ac:dyDescent="0.3">
      <c r="A112" s="21"/>
      <c r="B112" s="39" t="s">
        <v>186</v>
      </c>
      <c r="C112" s="18"/>
      <c r="D112" s="43"/>
      <c r="E112" s="43"/>
      <c r="F112" s="18"/>
      <c r="G112" s="18"/>
      <c r="H112" s="20"/>
      <c r="I112" s="39"/>
      <c r="J112" s="76"/>
      <c r="K112" s="15"/>
    </row>
    <row r="113" spans="1:11" s="9" customFormat="1" ht="13" x14ac:dyDescent="0.3">
      <c r="A113" s="10"/>
      <c r="B113" s="9" t="s">
        <v>22</v>
      </c>
      <c r="C113" s="13"/>
      <c r="D113" s="43" t="s">
        <v>0</v>
      </c>
      <c r="E113" s="43" t="s">
        <v>1</v>
      </c>
      <c r="F113" s="13"/>
      <c r="G113" s="16"/>
      <c r="H113" s="13"/>
      <c r="I113" s="13"/>
      <c r="J113" s="14"/>
      <c r="K113" s="14"/>
    </row>
    <row r="114" spans="1:11" s="9" customFormat="1" ht="13" x14ac:dyDescent="0.3">
      <c r="A114" s="80"/>
      <c r="B114" s="9" t="s">
        <v>513</v>
      </c>
      <c r="C114" s="13"/>
      <c r="D114" s="13">
        <v>19.850000000000001</v>
      </c>
      <c r="E114" s="44">
        <v>2</v>
      </c>
      <c r="F114" s="13"/>
      <c r="G114" s="16" t="s">
        <v>2</v>
      </c>
      <c r="H114" s="13">
        <f>D114*E114</f>
        <v>39.700000000000003</v>
      </c>
      <c r="I114" s="14"/>
      <c r="J114" s="14"/>
      <c r="K114" s="14"/>
    </row>
    <row r="115" spans="1:11" s="9" customFormat="1" ht="13" x14ac:dyDescent="0.3">
      <c r="A115" s="80"/>
      <c r="B115" s="9" t="s">
        <v>514</v>
      </c>
      <c r="C115" s="13"/>
      <c r="D115" s="13">
        <v>24.55</v>
      </c>
      <c r="E115" s="44">
        <v>3.5</v>
      </c>
      <c r="F115" s="13"/>
      <c r="G115" s="16" t="s">
        <v>2</v>
      </c>
      <c r="H115" s="13">
        <f>D115*E115</f>
        <v>85.924999999999997</v>
      </c>
      <c r="I115" s="14"/>
      <c r="J115" s="14"/>
      <c r="K115" s="14"/>
    </row>
    <row r="116" spans="1:11" s="9" customFormat="1" ht="13" x14ac:dyDescent="0.3">
      <c r="A116" s="80"/>
      <c r="B116" s="9" t="s">
        <v>515</v>
      </c>
      <c r="C116" s="13"/>
      <c r="D116" s="13">
        <v>19.72</v>
      </c>
      <c r="E116" s="44">
        <v>1.1000000000000001</v>
      </c>
      <c r="F116" s="13"/>
      <c r="G116" s="16" t="s">
        <v>2</v>
      </c>
      <c r="H116" s="13">
        <f>D116*E116</f>
        <v>21.692</v>
      </c>
      <c r="I116" s="14"/>
      <c r="J116" s="14"/>
      <c r="K116" s="14"/>
    </row>
    <row r="117" spans="1:11" s="9" customFormat="1" ht="13" x14ac:dyDescent="0.3">
      <c r="A117" s="21"/>
      <c r="B117" s="17" t="s">
        <v>4</v>
      </c>
      <c r="C117" s="13"/>
      <c r="D117" s="18"/>
      <c r="E117" s="18"/>
      <c r="F117" s="18"/>
      <c r="G117" s="73" t="s">
        <v>2</v>
      </c>
      <c r="H117" s="81">
        <f>SUM(H113:H116)</f>
        <v>147.31700000000001</v>
      </c>
      <c r="I117" s="67">
        <v>0</v>
      </c>
      <c r="J117" s="67">
        <f>H117*I117</f>
        <v>0</v>
      </c>
      <c r="K117" s="20"/>
    </row>
    <row r="118" spans="1:11" s="9" customFormat="1" ht="13" x14ac:dyDescent="0.3">
      <c r="A118" s="10"/>
      <c r="B118" s="17"/>
      <c r="C118" s="13"/>
      <c r="D118" s="13"/>
      <c r="E118" s="13"/>
      <c r="F118" s="13"/>
      <c r="G118" s="10"/>
    </row>
    <row r="119" spans="1:11" s="9" customFormat="1" ht="13" x14ac:dyDescent="0.3">
      <c r="A119" s="10"/>
      <c r="B119" s="17"/>
      <c r="C119" s="13"/>
      <c r="D119" s="13"/>
      <c r="E119" s="13"/>
      <c r="F119" s="13"/>
      <c r="G119" s="10"/>
    </row>
    <row r="120" spans="1:11" s="9" customFormat="1" ht="13" x14ac:dyDescent="0.3">
      <c r="A120" s="10" t="s">
        <v>187</v>
      </c>
      <c r="B120" s="63" t="s">
        <v>188</v>
      </c>
      <c r="C120" s="13"/>
      <c r="D120" s="13"/>
      <c r="E120" s="13"/>
      <c r="F120" s="13"/>
      <c r="G120" s="10"/>
      <c r="H120" s="13"/>
      <c r="I120" s="14"/>
      <c r="K120" s="14"/>
    </row>
    <row r="121" spans="1:11" s="21" customFormat="1" ht="39" x14ac:dyDescent="0.3">
      <c r="B121" s="39" t="s">
        <v>189</v>
      </c>
      <c r="C121" s="18"/>
      <c r="D121" s="43"/>
      <c r="E121" s="43"/>
      <c r="F121" s="18"/>
      <c r="G121" s="18"/>
      <c r="H121" s="20"/>
      <c r="I121" s="20"/>
      <c r="J121" s="15"/>
    </row>
    <row r="122" spans="1:11" s="9" customFormat="1" ht="13" x14ac:dyDescent="0.3">
      <c r="B122" s="39" t="s">
        <v>143</v>
      </c>
      <c r="C122" s="16"/>
      <c r="D122" s="43"/>
      <c r="E122" s="43"/>
      <c r="F122" s="16"/>
      <c r="H122" s="13"/>
      <c r="I122" s="39"/>
      <c r="J122" s="39"/>
      <c r="K122" s="65"/>
    </row>
    <row r="123" spans="1:11" s="9" customFormat="1" ht="13" x14ac:dyDescent="0.3">
      <c r="A123" s="80" t="s">
        <v>499</v>
      </c>
      <c r="B123" s="11" t="s">
        <v>488</v>
      </c>
      <c r="C123" s="13"/>
      <c r="D123" s="44">
        <v>58</v>
      </c>
      <c r="E123" s="44">
        <v>3.6</v>
      </c>
      <c r="F123" s="13"/>
      <c r="G123" s="16" t="s">
        <v>2</v>
      </c>
      <c r="H123" s="13">
        <f t="shared" ref="H123" si="20">D123*E123</f>
        <v>208.8</v>
      </c>
      <c r="J123" s="14"/>
      <c r="K123" s="14"/>
    </row>
    <row r="124" spans="1:11" s="9" customFormat="1" ht="13" x14ac:dyDescent="0.3">
      <c r="A124" s="10"/>
      <c r="B124" s="9" t="s">
        <v>21</v>
      </c>
      <c r="C124" s="16"/>
      <c r="E124" s="43"/>
      <c r="F124" s="16"/>
      <c r="H124" s="13"/>
      <c r="I124" s="13"/>
      <c r="J124" s="14"/>
      <c r="K124" s="14"/>
    </row>
    <row r="125" spans="1:11" s="9" customFormat="1" ht="13" x14ac:dyDescent="0.3">
      <c r="A125" s="80" t="s">
        <v>499</v>
      </c>
      <c r="B125" s="11" t="s">
        <v>399</v>
      </c>
      <c r="C125" s="16"/>
      <c r="D125" s="43">
        <f>6.4*2+5.47*2</f>
        <v>23.740000000000002</v>
      </c>
      <c r="E125" s="43">
        <v>2.74</v>
      </c>
      <c r="F125" s="16"/>
      <c r="G125" s="16" t="s">
        <v>2</v>
      </c>
      <c r="H125" s="13">
        <f t="shared" ref="H125:H135" si="21">D125*E125</f>
        <v>65.047600000000017</v>
      </c>
      <c r="I125" s="14"/>
      <c r="J125" s="15"/>
    </row>
    <row r="126" spans="1:11" s="9" customFormat="1" ht="13" x14ac:dyDescent="0.3">
      <c r="B126" s="11" t="s">
        <v>400</v>
      </c>
      <c r="C126" s="16"/>
      <c r="D126" s="43">
        <f>5.22*2+2.34*2</f>
        <v>15.12</v>
      </c>
      <c r="E126" s="43">
        <v>2.4</v>
      </c>
      <c r="F126" s="16"/>
      <c r="G126" s="16" t="s">
        <v>2</v>
      </c>
      <c r="H126" s="13">
        <f t="shared" si="21"/>
        <v>36.287999999999997</v>
      </c>
      <c r="I126" s="14"/>
      <c r="J126" s="15"/>
    </row>
    <row r="127" spans="1:11" s="9" customFormat="1" ht="13" x14ac:dyDescent="0.3">
      <c r="B127" s="11" t="s">
        <v>500</v>
      </c>
      <c r="C127" s="16"/>
      <c r="D127" s="43">
        <f>1.3*2+2.34*2</f>
        <v>7.2799999999999994</v>
      </c>
      <c r="E127" s="43">
        <v>2.4</v>
      </c>
      <c r="F127" s="16"/>
      <c r="G127" s="16" t="s">
        <v>2</v>
      </c>
      <c r="H127" s="13">
        <f t="shared" si="21"/>
        <v>17.471999999999998</v>
      </c>
      <c r="I127" s="14"/>
      <c r="J127" s="15"/>
    </row>
    <row r="128" spans="1:11" s="9" customFormat="1" ht="13" x14ac:dyDescent="0.3">
      <c r="B128" s="11" t="s">
        <v>448</v>
      </c>
      <c r="C128" s="16"/>
      <c r="D128" s="43">
        <v>17.41</v>
      </c>
      <c r="E128" s="43">
        <v>2.4</v>
      </c>
      <c r="F128" s="16"/>
      <c r="G128" s="16" t="s">
        <v>2</v>
      </c>
      <c r="H128" s="13">
        <f t="shared" si="21"/>
        <v>41.783999999999999</v>
      </c>
      <c r="I128" s="14"/>
      <c r="J128" s="15"/>
    </row>
    <row r="129" spans="1:10" s="9" customFormat="1" ht="13" x14ac:dyDescent="0.3">
      <c r="B129" s="11" t="s">
        <v>501</v>
      </c>
      <c r="C129" s="16"/>
      <c r="D129" s="43">
        <v>12.7</v>
      </c>
      <c r="E129" s="43">
        <v>2.4</v>
      </c>
      <c r="F129" s="16"/>
      <c r="G129" s="16" t="s">
        <v>2</v>
      </c>
      <c r="H129" s="13">
        <f t="shared" si="21"/>
        <v>30.479999999999997</v>
      </c>
      <c r="I129" s="14"/>
      <c r="J129" s="15"/>
    </row>
    <row r="130" spans="1:10" s="9" customFormat="1" ht="13" x14ac:dyDescent="0.3">
      <c r="B130" s="11" t="s">
        <v>443</v>
      </c>
      <c r="C130" s="16"/>
      <c r="D130" s="43">
        <v>18.239999999999998</v>
      </c>
      <c r="E130" s="43">
        <v>2.61</v>
      </c>
      <c r="F130" s="16"/>
      <c r="G130" s="16" t="s">
        <v>2</v>
      </c>
      <c r="H130" s="13">
        <f t="shared" si="21"/>
        <v>47.606399999999994</v>
      </c>
      <c r="I130" s="14"/>
      <c r="J130" s="15"/>
    </row>
    <row r="131" spans="1:10" s="9" customFormat="1" ht="13" x14ac:dyDescent="0.3">
      <c r="B131" s="11" t="s">
        <v>503</v>
      </c>
      <c r="C131" s="16"/>
      <c r="D131" s="43">
        <v>19.12</v>
      </c>
      <c r="E131" s="43">
        <v>3.3</v>
      </c>
      <c r="F131" s="16"/>
      <c r="G131" s="16" t="s">
        <v>2</v>
      </c>
      <c r="H131" s="13">
        <f t="shared" si="21"/>
        <v>63.095999999999997</v>
      </c>
      <c r="I131" s="14"/>
      <c r="J131" s="15"/>
    </row>
    <row r="132" spans="1:10" s="9" customFormat="1" ht="13" x14ac:dyDescent="0.3">
      <c r="B132" s="11" t="s">
        <v>504</v>
      </c>
      <c r="C132" s="16"/>
      <c r="D132" s="43">
        <v>21.66</v>
      </c>
      <c r="E132" s="43">
        <v>3.3</v>
      </c>
      <c r="F132" s="16"/>
      <c r="G132" s="16" t="s">
        <v>2</v>
      </c>
      <c r="H132" s="13">
        <f t="shared" si="21"/>
        <v>71.477999999999994</v>
      </c>
      <c r="I132" s="14"/>
      <c r="J132" s="15"/>
    </row>
    <row r="133" spans="1:10" s="9" customFormat="1" ht="13" x14ac:dyDescent="0.3">
      <c r="B133" s="11" t="s">
        <v>505</v>
      </c>
      <c r="C133" s="16"/>
      <c r="D133" s="43">
        <v>10.63</v>
      </c>
      <c r="E133" s="43">
        <v>2</v>
      </c>
      <c r="F133" s="16"/>
      <c r="G133" s="16" t="s">
        <v>2</v>
      </c>
      <c r="H133" s="13">
        <f t="shared" si="21"/>
        <v>21.26</v>
      </c>
      <c r="I133" s="14"/>
      <c r="J133" s="15"/>
    </row>
    <row r="134" spans="1:10" s="9" customFormat="1" ht="13" x14ac:dyDescent="0.3">
      <c r="B134" s="11" t="s">
        <v>506</v>
      </c>
      <c r="C134" s="16"/>
      <c r="D134" s="43">
        <v>7.66</v>
      </c>
      <c r="E134" s="43">
        <v>1.97</v>
      </c>
      <c r="F134" s="16"/>
      <c r="G134" s="16" t="s">
        <v>2</v>
      </c>
      <c r="H134" s="13">
        <f t="shared" si="21"/>
        <v>15.090199999999999</v>
      </c>
      <c r="I134" s="14"/>
      <c r="J134" s="15"/>
    </row>
    <row r="135" spans="1:10" s="9" customFormat="1" ht="13" x14ac:dyDescent="0.3">
      <c r="A135" s="80" t="s">
        <v>502</v>
      </c>
      <c r="B135" s="11" t="s">
        <v>407</v>
      </c>
      <c r="C135" s="16"/>
      <c r="D135" s="43">
        <v>6.16</v>
      </c>
      <c r="E135" s="43">
        <v>1.2</v>
      </c>
      <c r="F135" s="16"/>
      <c r="G135" s="16" t="s">
        <v>2</v>
      </c>
      <c r="H135" s="13">
        <f t="shared" si="21"/>
        <v>7.3919999999999995</v>
      </c>
      <c r="I135" s="14"/>
      <c r="J135" s="15"/>
    </row>
    <row r="136" spans="1:10" s="9" customFormat="1" ht="13" x14ac:dyDescent="0.3">
      <c r="A136" s="80"/>
      <c r="B136" s="9" t="s">
        <v>22</v>
      </c>
      <c r="C136" s="16"/>
      <c r="D136" s="43"/>
      <c r="E136" s="43"/>
      <c r="F136" s="16"/>
      <c r="G136" s="16"/>
      <c r="H136" s="13"/>
      <c r="I136" s="14"/>
      <c r="J136" s="15"/>
    </row>
    <row r="137" spans="1:10" s="9" customFormat="1" ht="13" x14ac:dyDescent="0.3">
      <c r="A137" s="80" t="s">
        <v>507</v>
      </c>
      <c r="B137" s="9" t="s">
        <v>421</v>
      </c>
      <c r="C137" s="16"/>
      <c r="D137" s="43">
        <v>20.78</v>
      </c>
      <c r="E137" s="43">
        <v>2.7</v>
      </c>
      <c r="F137" s="16"/>
      <c r="G137" s="16" t="s">
        <v>2</v>
      </c>
      <c r="H137" s="13">
        <f t="shared" ref="H137:H148" si="22">D137*E137</f>
        <v>56.106000000000009</v>
      </c>
      <c r="I137" s="14"/>
      <c r="J137" s="15"/>
    </row>
    <row r="138" spans="1:10" s="9" customFormat="1" ht="13" x14ac:dyDescent="0.3">
      <c r="B138" s="9" t="s">
        <v>422</v>
      </c>
      <c r="C138" s="16"/>
      <c r="D138" s="43">
        <v>13.87</v>
      </c>
      <c r="E138" s="43">
        <v>2.7</v>
      </c>
      <c r="F138" s="16"/>
      <c r="G138" s="16" t="s">
        <v>2</v>
      </c>
      <c r="H138" s="13">
        <f t="shared" si="22"/>
        <v>37.448999999999998</v>
      </c>
      <c r="I138" s="14"/>
      <c r="J138" s="15"/>
    </row>
    <row r="139" spans="1:10" s="9" customFormat="1" ht="13" x14ac:dyDescent="0.3">
      <c r="B139" s="9" t="s">
        <v>423</v>
      </c>
      <c r="C139" s="16"/>
      <c r="D139" s="43">
        <v>14.06</v>
      </c>
      <c r="E139" s="43">
        <v>2.7</v>
      </c>
      <c r="F139" s="16"/>
      <c r="G139" s="16" t="s">
        <v>2</v>
      </c>
      <c r="H139" s="13">
        <f t="shared" si="22"/>
        <v>37.962000000000003</v>
      </c>
      <c r="I139" s="14"/>
      <c r="J139" s="15"/>
    </row>
    <row r="140" spans="1:10" s="9" customFormat="1" ht="13" x14ac:dyDescent="0.3">
      <c r="B140" s="9" t="s">
        <v>424</v>
      </c>
      <c r="C140" s="16"/>
      <c r="D140" s="43">
        <v>20.52</v>
      </c>
      <c r="E140" s="43">
        <v>2.7</v>
      </c>
      <c r="F140" s="16"/>
      <c r="G140" s="16" t="s">
        <v>2</v>
      </c>
      <c r="H140" s="13">
        <f t="shared" si="22"/>
        <v>55.404000000000003</v>
      </c>
      <c r="I140" s="14"/>
      <c r="J140" s="15"/>
    </row>
    <row r="141" spans="1:10" s="9" customFormat="1" ht="13" x14ac:dyDescent="0.3">
      <c r="A141" s="80" t="s">
        <v>502</v>
      </c>
      <c r="B141" s="9" t="s">
        <v>508</v>
      </c>
      <c r="C141" s="16"/>
      <c r="D141" s="43">
        <v>2.4</v>
      </c>
      <c r="E141" s="43">
        <v>1.2</v>
      </c>
      <c r="F141" s="16"/>
      <c r="G141" s="16" t="s">
        <v>2</v>
      </c>
      <c r="H141" s="13">
        <f t="shared" si="22"/>
        <v>2.88</v>
      </c>
      <c r="I141" s="14"/>
      <c r="J141" s="15"/>
    </row>
    <row r="142" spans="1:10" s="9" customFormat="1" ht="13" x14ac:dyDescent="0.3">
      <c r="B142" s="9" t="s">
        <v>509</v>
      </c>
      <c r="C142" s="16"/>
      <c r="D142" s="43">
        <v>1.6</v>
      </c>
      <c r="E142" s="43">
        <v>1.2</v>
      </c>
      <c r="F142" s="16"/>
      <c r="G142" s="16" t="s">
        <v>2</v>
      </c>
      <c r="H142" s="13">
        <f t="shared" si="22"/>
        <v>1.92</v>
      </c>
      <c r="I142" s="14"/>
      <c r="J142" s="15"/>
    </row>
    <row r="143" spans="1:10" s="9" customFormat="1" ht="13" x14ac:dyDescent="0.3">
      <c r="B143" s="9" t="s">
        <v>510</v>
      </c>
      <c r="C143" s="16"/>
      <c r="D143" s="43">
        <v>1.6</v>
      </c>
      <c r="E143" s="43">
        <v>1.2</v>
      </c>
      <c r="F143" s="16"/>
      <c r="G143" s="16" t="s">
        <v>2</v>
      </c>
      <c r="H143" s="13">
        <f t="shared" si="22"/>
        <v>1.92</v>
      </c>
      <c r="I143" s="14"/>
      <c r="J143" s="15"/>
    </row>
    <row r="144" spans="1:10" s="9" customFormat="1" ht="13" x14ac:dyDescent="0.3">
      <c r="B144" s="9" t="s">
        <v>511</v>
      </c>
      <c r="C144" s="16"/>
      <c r="D144" s="43">
        <v>2.95</v>
      </c>
      <c r="E144" s="43">
        <v>1.2</v>
      </c>
      <c r="F144" s="16"/>
      <c r="G144" s="16" t="s">
        <v>2</v>
      </c>
      <c r="H144" s="13">
        <f t="shared" si="22"/>
        <v>3.54</v>
      </c>
      <c r="I144" s="14"/>
      <c r="J144" s="15"/>
    </row>
    <row r="145" spans="1:11" s="9" customFormat="1" ht="13" x14ac:dyDescent="0.3">
      <c r="A145" s="80" t="s">
        <v>512</v>
      </c>
      <c r="B145" s="9" t="s">
        <v>508</v>
      </c>
      <c r="C145" s="16"/>
      <c r="D145" s="43">
        <v>3.1</v>
      </c>
      <c r="E145" s="43">
        <v>2.4</v>
      </c>
      <c r="F145" s="16"/>
      <c r="G145" s="16" t="s">
        <v>2</v>
      </c>
      <c r="H145" s="13">
        <f t="shared" si="22"/>
        <v>7.4399999999999995</v>
      </c>
      <c r="I145" s="14"/>
      <c r="J145" s="15"/>
    </row>
    <row r="146" spans="1:11" s="9" customFormat="1" ht="13" x14ac:dyDescent="0.3">
      <c r="B146" s="9" t="s">
        <v>509</v>
      </c>
      <c r="C146" s="16"/>
      <c r="D146" s="43">
        <v>3</v>
      </c>
      <c r="E146" s="43">
        <v>2.4</v>
      </c>
      <c r="F146" s="16"/>
      <c r="G146" s="16" t="s">
        <v>2</v>
      </c>
      <c r="H146" s="13">
        <f t="shared" si="22"/>
        <v>7.1999999999999993</v>
      </c>
      <c r="I146" s="14"/>
      <c r="J146" s="15"/>
    </row>
    <row r="147" spans="1:11" s="9" customFormat="1" ht="13" x14ac:dyDescent="0.3">
      <c r="B147" s="9" t="s">
        <v>510</v>
      </c>
      <c r="C147" s="16"/>
      <c r="D147" s="43">
        <v>3</v>
      </c>
      <c r="E147" s="43">
        <v>2.4</v>
      </c>
      <c r="F147" s="16"/>
      <c r="G147" s="16" t="s">
        <v>2</v>
      </c>
      <c r="H147" s="13">
        <f t="shared" si="22"/>
        <v>7.1999999999999993</v>
      </c>
      <c r="I147" s="14"/>
      <c r="J147" s="15"/>
    </row>
    <row r="148" spans="1:11" s="9" customFormat="1" ht="13" x14ac:dyDescent="0.3">
      <c r="B148" s="9" t="s">
        <v>511</v>
      </c>
      <c r="C148" s="16"/>
      <c r="D148" s="43">
        <v>3.1</v>
      </c>
      <c r="E148" s="43">
        <v>2.4</v>
      </c>
      <c r="F148" s="16"/>
      <c r="G148" s="16" t="s">
        <v>2</v>
      </c>
      <c r="H148" s="13">
        <f t="shared" si="22"/>
        <v>7.4399999999999995</v>
      </c>
      <c r="I148" s="14"/>
      <c r="J148" s="15"/>
    </row>
    <row r="149" spans="1:11" s="21" customFormat="1" ht="13" x14ac:dyDescent="0.3">
      <c r="A149" s="19"/>
      <c r="B149" s="17" t="s">
        <v>4</v>
      </c>
      <c r="C149" s="18"/>
      <c r="D149" s="18"/>
      <c r="E149" s="18"/>
      <c r="F149" s="18"/>
      <c r="G149" s="73" t="s">
        <v>2</v>
      </c>
      <c r="H149" s="74">
        <f>SUM(H123:H148)</f>
        <v>852.25520000000006</v>
      </c>
      <c r="I149" s="67">
        <v>0</v>
      </c>
      <c r="J149" s="67">
        <f>H149*I149</f>
        <v>0</v>
      </c>
      <c r="K149" s="20"/>
    </row>
    <row r="150" spans="1:11" s="21" customFormat="1" ht="13" x14ac:dyDescent="0.3">
      <c r="A150" s="19"/>
      <c r="B150" s="17"/>
      <c r="C150" s="18"/>
      <c r="D150" s="18"/>
      <c r="E150" s="18"/>
      <c r="F150" s="18"/>
      <c r="G150" s="22"/>
      <c r="H150" s="18"/>
      <c r="I150" s="20"/>
      <c r="J150" s="20"/>
      <c r="K150" s="20"/>
    </row>
    <row r="151" spans="1:11" s="21" customFormat="1" ht="13" x14ac:dyDescent="0.3">
      <c r="A151" s="19"/>
      <c r="B151" s="17"/>
      <c r="C151" s="18"/>
      <c r="D151" s="18"/>
      <c r="E151" s="18"/>
      <c r="F151" s="18"/>
      <c r="G151" s="22"/>
      <c r="H151" s="18"/>
      <c r="I151" s="20"/>
      <c r="J151" s="20"/>
      <c r="K151" s="20"/>
    </row>
    <row r="152" spans="1:11" s="9" customFormat="1" ht="13" x14ac:dyDescent="0.3">
      <c r="A152" s="10" t="s">
        <v>190</v>
      </c>
      <c r="B152" s="63" t="s">
        <v>191</v>
      </c>
      <c r="C152" s="13"/>
      <c r="D152" s="13"/>
      <c r="E152" s="13"/>
      <c r="F152" s="13"/>
      <c r="G152" s="10"/>
      <c r="H152" s="13"/>
      <c r="I152" s="14"/>
      <c r="K152" s="14"/>
    </row>
    <row r="153" spans="1:11" s="21" customFormat="1" ht="39" x14ac:dyDescent="0.3">
      <c r="B153" s="39" t="s">
        <v>189</v>
      </c>
      <c r="C153" s="18"/>
      <c r="D153" s="43"/>
      <c r="E153" s="43"/>
      <c r="F153" s="18"/>
      <c r="G153" s="18"/>
      <c r="H153" s="20"/>
      <c r="I153" s="20"/>
      <c r="J153" s="15"/>
    </row>
    <row r="154" spans="1:11" s="9" customFormat="1" ht="13" x14ac:dyDescent="0.3">
      <c r="B154" s="39" t="s">
        <v>143</v>
      </c>
      <c r="C154" s="16"/>
      <c r="D154" s="43"/>
      <c r="E154" s="43"/>
      <c r="F154" s="16"/>
      <c r="H154" s="13"/>
      <c r="I154" s="39"/>
      <c r="J154" s="39"/>
      <c r="K154" s="65"/>
    </row>
    <row r="155" spans="1:11" s="9" customFormat="1" ht="13" x14ac:dyDescent="0.3">
      <c r="A155" s="80"/>
      <c r="B155" s="11" t="s">
        <v>488</v>
      </c>
      <c r="C155" s="13"/>
      <c r="D155" s="44"/>
      <c r="E155" s="44"/>
      <c r="F155" s="13"/>
      <c r="G155" s="16" t="s">
        <v>2</v>
      </c>
      <c r="H155" s="13">
        <v>84.2</v>
      </c>
      <c r="J155" s="14"/>
      <c r="K155" s="14"/>
    </row>
    <row r="156" spans="1:11" s="9" customFormat="1" ht="13" x14ac:dyDescent="0.3">
      <c r="A156" s="10"/>
      <c r="B156" s="9" t="s">
        <v>21</v>
      </c>
      <c r="C156" s="16"/>
      <c r="E156" s="43"/>
      <c r="F156" s="16"/>
      <c r="H156" s="13"/>
      <c r="I156" s="13"/>
      <c r="J156" s="14"/>
      <c r="K156" s="14"/>
    </row>
    <row r="157" spans="1:11" s="9" customFormat="1" ht="13" x14ac:dyDescent="0.3">
      <c r="A157" s="80"/>
      <c r="B157" s="11" t="s">
        <v>399</v>
      </c>
      <c r="C157" s="16"/>
      <c r="D157" s="43"/>
      <c r="E157" s="43"/>
      <c r="F157" s="16"/>
      <c r="G157" s="16" t="s">
        <v>2</v>
      </c>
      <c r="H157" s="13">
        <v>35.200000000000003</v>
      </c>
      <c r="I157" s="14"/>
      <c r="J157" s="15"/>
    </row>
    <row r="158" spans="1:11" s="9" customFormat="1" ht="13" x14ac:dyDescent="0.3">
      <c r="B158" s="11" t="s">
        <v>516</v>
      </c>
      <c r="C158" s="16"/>
      <c r="D158" s="43"/>
      <c r="E158" s="43"/>
      <c r="F158" s="16"/>
      <c r="G158" s="16" t="s">
        <v>2</v>
      </c>
      <c r="H158" s="13">
        <v>14.93</v>
      </c>
      <c r="I158" s="14"/>
      <c r="J158" s="15"/>
    </row>
    <row r="159" spans="1:11" s="9" customFormat="1" ht="13" x14ac:dyDescent="0.3">
      <c r="B159" s="11" t="s">
        <v>448</v>
      </c>
      <c r="C159" s="16"/>
      <c r="D159" s="43"/>
      <c r="E159" s="43"/>
      <c r="F159" s="16"/>
      <c r="G159" s="16" t="s">
        <v>2</v>
      </c>
      <c r="H159" s="13">
        <v>9.75</v>
      </c>
      <c r="I159" s="14"/>
      <c r="J159" s="15"/>
    </row>
    <row r="160" spans="1:11" s="9" customFormat="1" ht="13" x14ac:dyDescent="0.3">
      <c r="B160" s="11" t="s">
        <v>501</v>
      </c>
      <c r="C160" s="16"/>
      <c r="D160" s="43"/>
      <c r="E160" s="43"/>
      <c r="F160" s="16"/>
      <c r="G160" s="16" t="s">
        <v>2</v>
      </c>
      <c r="H160" s="13">
        <v>6.06</v>
      </c>
      <c r="I160" s="14"/>
      <c r="J160" s="15"/>
    </row>
    <row r="161" spans="1:11" s="9" customFormat="1" ht="13" x14ac:dyDescent="0.3">
      <c r="B161" s="11" t="s">
        <v>443</v>
      </c>
      <c r="C161" s="16"/>
      <c r="D161" s="43"/>
      <c r="E161" s="43"/>
      <c r="F161" s="16"/>
      <c r="G161" s="16" t="s">
        <v>2</v>
      </c>
      <c r="H161" s="13">
        <v>2.19</v>
      </c>
      <c r="I161" s="14"/>
      <c r="J161" s="15"/>
    </row>
    <row r="162" spans="1:11" s="9" customFormat="1" ht="13" x14ac:dyDescent="0.3">
      <c r="B162" s="11" t="s">
        <v>519</v>
      </c>
      <c r="C162" s="16"/>
      <c r="D162" s="43"/>
      <c r="E162" s="43"/>
      <c r="F162" s="16"/>
      <c r="G162" s="16" t="s">
        <v>2</v>
      </c>
      <c r="H162" s="13">
        <v>9.35</v>
      </c>
      <c r="I162" s="14"/>
      <c r="J162" s="15"/>
    </row>
    <row r="163" spans="1:11" s="9" customFormat="1" ht="13" x14ac:dyDescent="0.3">
      <c r="A163" s="80"/>
      <c r="B163" s="9" t="s">
        <v>22</v>
      </c>
      <c r="C163" s="16"/>
      <c r="D163" s="43"/>
      <c r="E163" s="43"/>
      <c r="F163" s="16"/>
      <c r="G163" s="16"/>
      <c r="H163" s="13"/>
      <c r="I163" s="14"/>
      <c r="J163" s="15"/>
    </row>
    <row r="164" spans="1:11" s="9" customFormat="1" ht="13" x14ac:dyDescent="0.3">
      <c r="A164" s="80"/>
      <c r="B164" s="9" t="s">
        <v>421</v>
      </c>
      <c r="C164" s="16"/>
      <c r="D164" s="43"/>
      <c r="E164" s="43"/>
      <c r="F164" s="16"/>
      <c r="G164" s="16" t="s">
        <v>2</v>
      </c>
      <c r="H164" s="13">
        <v>12.8</v>
      </c>
      <c r="I164" s="14"/>
      <c r="J164" s="15"/>
    </row>
    <row r="165" spans="1:11" s="9" customFormat="1" ht="13" x14ac:dyDescent="0.3">
      <c r="B165" s="9" t="s">
        <v>422</v>
      </c>
      <c r="C165" s="16"/>
      <c r="D165" s="43"/>
      <c r="E165" s="43"/>
      <c r="F165" s="16"/>
      <c r="G165" s="16" t="s">
        <v>2</v>
      </c>
      <c r="H165" s="13">
        <v>9.19</v>
      </c>
      <c r="I165" s="14"/>
      <c r="J165" s="15"/>
    </row>
    <row r="166" spans="1:11" s="9" customFormat="1" ht="13" x14ac:dyDescent="0.3">
      <c r="B166" s="9" t="s">
        <v>423</v>
      </c>
      <c r="C166" s="16"/>
      <c r="D166" s="43"/>
      <c r="E166" s="43"/>
      <c r="F166" s="16"/>
      <c r="G166" s="16" t="s">
        <v>2</v>
      </c>
      <c r="H166" s="13">
        <v>9.2799999999999994</v>
      </c>
      <c r="I166" s="14"/>
      <c r="J166" s="15"/>
    </row>
    <row r="167" spans="1:11" s="9" customFormat="1" ht="13" x14ac:dyDescent="0.3">
      <c r="B167" s="9" t="s">
        <v>424</v>
      </c>
      <c r="C167" s="16"/>
      <c r="D167" s="43"/>
      <c r="E167" s="43"/>
      <c r="F167" s="16"/>
      <c r="G167" s="16" t="s">
        <v>2</v>
      </c>
      <c r="H167" s="13">
        <v>13.28</v>
      </c>
      <c r="I167" s="14"/>
      <c r="J167" s="15"/>
    </row>
    <row r="168" spans="1:11" s="9" customFormat="1" ht="13" x14ac:dyDescent="0.3">
      <c r="A168" s="80"/>
      <c r="B168" s="9" t="s">
        <v>508</v>
      </c>
      <c r="C168" s="16"/>
      <c r="D168" s="43"/>
      <c r="E168" s="43"/>
      <c r="F168" s="16"/>
      <c r="G168" s="16" t="s">
        <v>2</v>
      </c>
      <c r="H168" s="13">
        <v>3.67</v>
      </c>
      <c r="I168" s="14"/>
      <c r="J168" s="15"/>
    </row>
    <row r="169" spans="1:11" s="9" customFormat="1" ht="13" x14ac:dyDescent="0.3">
      <c r="B169" s="9" t="s">
        <v>509</v>
      </c>
      <c r="C169" s="16"/>
      <c r="D169" s="43"/>
      <c r="E169" s="43"/>
      <c r="F169" s="16"/>
      <c r="G169" s="16" t="s">
        <v>2</v>
      </c>
      <c r="H169" s="13">
        <v>3.34</v>
      </c>
      <c r="I169" s="14"/>
      <c r="J169" s="15"/>
    </row>
    <row r="170" spans="1:11" s="9" customFormat="1" ht="13" x14ac:dyDescent="0.3">
      <c r="B170" s="9" t="s">
        <v>510</v>
      </c>
      <c r="C170" s="16"/>
      <c r="D170" s="43"/>
      <c r="E170" s="43"/>
      <c r="F170" s="16"/>
      <c r="G170" s="16" t="s">
        <v>2</v>
      </c>
      <c r="H170" s="13">
        <v>3.33</v>
      </c>
      <c r="I170" s="14"/>
      <c r="J170" s="15"/>
    </row>
    <row r="171" spans="1:11" s="9" customFormat="1" ht="13" x14ac:dyDescent="0.3">
      <c r="B171" s="9" t="s">
        <v>511</v>
      </c>
      <c r="C171" s="16"/>
      <c r="D171" s="43"/>
      <c r="E171" s="43"/>
      <c r="F171" s="16"/>
      <c r="G171" s="16" t="s">
        <v>2</v>
      </c>
      <c r="H171" s="13">
        <v>3.61</v>
      </c>
      <c r="I171" s="14"/>
      <c r="J171" s="15"/>
    </row>
    <row r="172" spans="1:11" s="9" customFormat="1" ht="13" x14ac:dyDescent="0.3">
      <c r="A172" s="80"/>
      <c r="B172" s="9" t="s">
        <v>523</v>
      </c>
      <c r="C172" s="16"/>
      <c r="D172" s="43"/>
      <c r="E172" s="43"/>
      <c r="F172" s="16"/>
      <c r="G172" s="16" t="s">
        <v>2</v>
      </c>
      <c r="H172" s="13">
        <v>3.01</v>
      </c>
      <c r="I172" s="14"/>
      <c r="J172" s="15"/>
    </row>
    <row r="173" spans="1:11" s="9" customFormat="1" ht="13" x14ac:dyDescent="0.3">
      <c r="B173" s="9" t="s">
        <v>524</v>
      </c>
      <c r="C173" s="16"/>
      <c r="D173" s="43"/>
      <c r="E173" s="43"/>
      <c r="F173" s="16"/>
      <c r="G173" s="16" t="s">
        <v>2</v>
      </c>
      <c r="H173" s="13">
        <v>3.5</v>
      </c>
      <c r="I173" s="14"/>
      <c r="J173" s="15"/>
    </row>
    <row r="174" spans="1:11" s="21" customFormat="1" ht="13" x14ac:dyDescent="0.3">
      <c r="A174" s="19"/>
      <c r="B174" s="17" t="s">
        <v>4</v>
      </c>
      <c r="C174" s="18"/>
      <c r="D174" s="18"/>
      <c r="E174" s="18"/>
      <c r="F174" s="18"/>
      <c r="G174" s="73" t="s">
        <v>2</v>
      </c>
      <c r="H174" s="74">
        <f>SUM(H155:H173)</f>
        <v>226.69000000000003</v>
      </c>
      <c r="I174" s="67">
        <v>0</v>
      </c>
      <c r="J174" s="67">
        <f>H174*I174</f>
        <v>0</v>
      </c>
      <c r="K174" s="20"/>
    </row>
    <row r="175" spans="1:11" s="21" customFormat="1" ht="13" x14ac:dyDescent="0.3">
      <c r="A175" s="19"/>
      <c r="B175" s="17"/>
      <c r="C175" s="18"/>
      <c r="D175" s="18"/>
      <c r="E175" s="18"/>
      <c r="F175" s="18"/>
      <c r="G175" s="22"/>
      <c r="H175" s="18"/>
      <c r="I175" s="20"/>
      <c r="J175" s="20"/>
      <c r="K175" s="20"/>
    </row>
    <row r="176" spans="1:11" s="21" customFormat="1" ht="13" x14ac:dyDescent="0.3">
      <c r="A176" s="19"/>
      <c r="B176" s="17"/>
      <c r="C176" s="18"/>
      <c r="D176" s="18"/>
      <c r="E176" s="18"/>
      <c r="F176" s="18"/>
      <c r="G176" s="22"/>
      <c r="H176" s="18"/>
      <c r="I176" s="20"/>
      <c r="J176" s="20"/>
      <c r="K176" s="20"/>
    </row>
    <row r="177" spans="1:11" s="21" customFormat="1" x14ac:dyDescent="0.35">
      <c r="A177" s="25"/>
      <c r="B177" s="27" t="s">
        <v>192</v>
      </c>
      <c r="C177" s="26"/>
      <c r="D177" s="26"/>
      <c r="E177" s="26"/>
      <c r="F177" s="26"/>
      <c r="G177" s="6"/>
      <c r="H177" s="25"/>
      <c r="I177"/>
      <c r="J177"/>
      <c r="K177" s="28">
        <f>SUM(J25:J175)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&amp;L&amp;F&amp;C&amp;A&amp;R&amp;P/&amp;N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92D8D-436E-4BB3-9E83-C34C5F964B97}">
  <sheetPr>
    <pageSetUpPr fitToPage="1"/>
  </sheetPr>
  <dimension ref="A3:L103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7.6328125" style="8" customWidth="1"/>
    <col min="11" max="11" width="23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45">
        <v>5</v>
      </c>
      <c r="B12" s="46" t="s">
        <v>28</v>
      </c>
      <c r="C12" s="23"/>
      <c r="D12" s="23"/>
      <c r="E12" s="23"/>
      <c r="F12" s="23"/>
      <c r="G12" s="12"/>
      <c r="H12" s="23"/>
      <c r="I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52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117" x14ac:dyDescent="0.3">
      <c r="A20" s="10"/>
      <c r="B20" s="39" t="s">
        <v>193</v>
      </c>
      <c r="C20" s="13"/>
      <c r="D20" s="13"/>
      <c r="E20" s="13"/>
      <c r="F20" s="13"/>
      <c r="G20" s="10"/>
      <c r="H20" s="64"/>
      <c r="I20" s="14"/>
      <c r="J20" s="14"/>
      <c r="K20" s="14"/>
    </row>
    <row r="21" spans="1:12" s="9" customFormat="1" ht="13" x14ac:dyDescent="0.3">
      <c r="A21" s="10"/>
      <c r="B21" s="39"/>
      <c r="C21" s="13"/>
      <c r="D21" s="13"/>
      <c r="E21" s="13"/>
      <c r="F21" s="13"/>
      <c r="G21" s="10"/>
      <c r="I21" s="14"/>
      <c r="J21" s="14"/>
      <c r="K21" s="14"/>
    </row>
    <row r="22" spans="1:12" s="9" customFormat="1" ht="21" customHeight="1" x14ac:dyDescent="0.3">
      <c r="A22" s="10"/>
      <c r="B22" s="39" t="s">
        <v>142</v>
      </c>
      <c r="C22" s="13"/>
      <c r="D22" s="13"/>
      <c r="E22" s="13"/>
      <c r="F22" s="13"/>
      <c r="G22" s="10"/>
      <c r="I22" s="14"/>
      <c r="J22" s="14"/>
      <c r="K22" s="14"/>
    </row>
    <row r="23" spans="1:12" s="9" customFormat="1" ht="21" customHeight="1" x14ac:dyDescent="0.3">
      <c r="A23" s="10"/>
      <c r="B23" s="39"/>
      <c r="C23" s="13"/>
      <c r="D23" s="13"/>
      <c r="E23" s="13"/>
      <c r="F23" s="13"/>
      <c r="G23" s="10"/>
      <c r="I23" s="14"/>
      <c r="J23" s="14"/>
      <c r="K23" s="14"/>
    </row>
    <row r="24" spans="1:12" s="9" customFormat="1" ht="55.5" customHeight="1" x14ac:dyDescent="0.3">
      <c r="A24" s="10"/>
      <c r="B24" s="39" t="s">
        <v>232</v>
      </c>
      <c r="C24" s="13"/>
      <c r="D24" s="13"/>
      <c r="E24" s="13"/>
      <c r="F24" s="13"/>
      <c r="G24" s="10"/>
      <c r="I24" s="14"/>
      <c r="J24" s="14"/>
      <c r="K24" s="14"/>
    </row>
    <row r="25" spans="1:12" s="9" customFormat="1" ht="13" x14ac:dyDescent="0.3">
      <c r="A25" s="10"/>
      <c r="C25" s="13"/>
      <c r="D25" s="13"/>
      <c r="E25" s="13"/>
      <c r="F25" s="13"/>
      <c r="G25" s="10"/>
      <c r="H25" s="13"/>
      <c r="I25" s="14"/>
      <c r="J25" s="14"/>
      <c r="K25" s="14"/>
    </row>
    <row r="26" spans="1:12" s="9" customFormat="1" ht="13" x14ac:dyDescent="0.3">
      <c r="A26" s="10"/>
      <c r="C26" s="13"/>
      <c r="D26" s="13"/>
      <c r="E26" s="13"/>
      <c r="F26" s="13"/>
      <c r="G26" s="10"/>
      <c r="H26" s="13"/>
      <c r="I26" s="14"/>
      <c r="J26" s="14"/>
      <c r="K26" s="14"/>
    </row>
    <row r="27" spans="1:12" s="79" customFormat="1" ht="13" x14ac:dyDescent="0.3">
      <c r="A27" s="10" t="s">
        <v>197</v>
      </c>
      <c r="B27" s="63" t="s">
        <v>198</v>
      </c>
      <c r="C27" s="13"/>
      <c r="D27" s="13"/>
      <c r="E27" s="13"/>
      <c r="F27" s="13"/>
      <c r="G27" s="10"/>
      <c r="H27" s="9"/>
      <c r="I27" s="9"/>
      <c r="J27" s="14"/>
      <c r="K27" s="9"/>
    </row>
    <row r="28" spans="1:12" s="9" customFormat="1" ht="13" x14ac:dyDescent="0.3">
      <c r="B28" s="39" t="s">
        <v>199</v>
      </c>
      <c r="C28" s="16"/>
      <c r="F28" s="16"/>
      <c r="H28" s="13"/>
      <c r="J28" s="13"/>
      <c r="K28" s="65"/>
    </row>
    <row r="29" spans="1:12" s="9" customFormat="1" ht="26" x14ac:dyDescent="0.3">
      <c r="B29" s="39" t="s">
        <v>200</v>
      </c>
      <c r="C29" s="16"/>
      <c r="F29" s="16"/>
      <c r="H29" s="13"/>
      <c r="I29" s="14"/>
      <c r="J29" s="15"/>
      <c r="K29" s="65"/>
    </row>
    <row r="30" spans="1:12" s="9" customFormat="1" ht="13" x14ac:dyDescent="0.3">
      <c r="B30" s="39" t="s">
        <v>143</v>
      </c>
      <c r="C30" s="16"/>
      <c r="F30" s="16"/>
      <c r="H30" s="13"/>
      <c r="I30" s="14"/>
      <c r="J30" s="15"/>
      <c r="K30" s="65"/>
    </row>
    <row r="31" spans="1:12" s="9" customFormat="1" ht="13" x14ac:dyDescent="0.3">
      <c r="B31" s="11" t="s">
        <v>488</v>
      </c>
      <c r="C31" s="16"/>
      <c r="F31" s="16"/>
      <c r="G31" s="16" t="s">
        <v>2</v>
      </c>
      <c r="H31" s="16">
        <v>84.77</v>
      </c>
      <c r="I31" s="14"/>
      <c r="J31" s="15"/>
      <c r="K31" s="65"/>
    </row>
    <row r="32" spans="1:12" s="9" customFormat="1" ht="13" x14ac:dyDescent="0.3">
      <c r="A32" s="10"/>
      <c r="B32" s="11" t="s">
        <v>196</v>
      </c>
      <c r="C32" s="13"/>
      <c r="D32" s="44"/>
      <c r="E32" s="44"/>
      <c r="F32" s="13"/>
      <c r="G32" s="16" t="s">
        <v>2</v>
      </c>
      <c r="H32" s="13">
        <f>SUM(H31:H31)*15%</f>
        <v>12.715499999999999</v>
      </c>
      <c r="I32" s="13"/>
      <c r="J32" s="14"/>
      <c r="K32" s="14"/>
      <c r="L32" s="13"/>
    </row>
    <row r="33" spans="1:12" s="9" customFormat="1" ht="13" x14ac:dyDescent="0.3">
      <c r="B33" s="9" t="s">
        <v>21</v>
      </c>
      <c r="C33" s="16"/>
      <c r="D33" s="43"/>
      <c r="E33" s="43"/>
      <c r="F33" s="16"/>
      <c r="H33" s="13"/>
      <c r="I33" s="14"/>
      <c r="J33" s="15"/>
      <c r="K33" s="15"/>
      <c r="L33" s="16"/>
    </row>
    <row r="34" spans="1:12" s="9" customFormat="1" ht="13" x14ac:dyDescent="0.3">
      <c r="A34" s="10"/>
      <c r="B34" s="9" t="s">
        <v>445</v>
      </c>
      <c r="C34" s="13"/>
      <c r="D34" s="44"/>
      <c r="E34" s="44"/>
      <c r="F34" s="13"/>
      <c r="G34" s="16" t="s">
        <v>2</v>
      </c>
      <c r="H34" s="13">
        <v>9.5</v>
      </c>
      <c r="I34" s="13"/>
      <c r="J34" s="14"/>
      <c r="K34" s="14"/>
      <c r="L34" s="13"/>
    </row>
    <row r="35" spans="1:12" s="9" customFormat="1" ht="13" x14ac:dyDescent="0.3">
      <c r="A35" s="10"/>
      <c r="B35" s="9" t="s">
        <v>446</v>
      </c>
      <c r="C35" s="13"/>
      <c r="D35" s="44"/>
      <c r="E35" s="44"/>
      <c r="F35" s="13"/>
      <c r="G35" s="16" t="s">
        <v>2</v>
      </c>
      <c r="H35" s="13">
        <v>35.4</v>
      </c>
      <c r="I35" s="13"/>
      <c r="J35" s="14"/>
      <c r="K35" s="14"/>
      <c r="L35" s="13"/>
    </row>
    <row r="36" spans="1:12" s="9" customFormat="1" ht="13" x14ac:dyDescent="0.3">
      <c r="A36" s="10"/>
      <c r="B36" s="9" t="s">
        <v>447</v>
      </c>
      <c r="C36" s="13"/>
      <c r="D36" s="44"/>
      <c r="E36" s="44"/>
      <c r="F36" s="13"/>
      <c r="G36" s="16" t="s">
        <v>2</v>
      </c>
      <c r="H36" s="13">
        <v>12.2</v>
      </c>
      <c r="I36" s="13"/>
      <c r="J36" s="14"/>
      <c r="K36" s="14"/>
      <c r="L36" s="13"/>
    </row>
    <row r="37" spans="1:12" s="9" customFormat="1" ht="13" x14ac:dyDescent="0.3">
      <c r="A37" s="10"/>
      <c r="B37" s="9" t="s">
        <v>448</v>
      </c>
      <c r="C37" s="13"/>
      <c r="D37" s="44"/>
      <c r="E37" s="44"/>
      <c r="F37" s="13"/>
      <c r="G37" s="16" t="s">
        <v>2</v>
      </c>
      <c r="H37" s="13">
        <v>10.029999999999999</v>
      </c>
      <c r="I37" s="13"/>
      <c r="J37" s="14"/>
      <c r="K37" s="14"/>
      <c r="L37" s="13"/>
    </row>
    <row r="38" spans="1:12" s="9" customFormat="1" ht="13" x14ac:dyDescent="0.3">
      <c r="A38" s="10"/>
      <c r="B38" s="9" t="s">
        <v>407</v>
      </c>
      <c r="C38" s="13"/>
      <c r="D38" s="44"/>
      <c r="E38" s="44"/>
      <c r="F38" s="13"/>
      <c r="G38" s="16" t="s">
        <v>2</v>
      </c>
      <c r="H38" s="13">
        <v>2.19</v>
      </c>
      <c r="I38" s="13"/>
      <c r="J38" s="14"/>
      <c r="K38" s="14"/>
      <c r="L38" s="13"/>
    </row>
    <row r="39" spans="1:12" s="9" customFormat="1" ht="13" x14ac:dyDescent="0.3">
      <c r="A39" s="10"/>
      <c r="B39" s="9" t="s">
        <v>443</v>
      </c>
      <c r="C39" s="13"/>
      <c r="D39" s="44"/>
      <c r="E39" s="44"/>
      <c r="F39" s="13"/>
      <c r="G39" s="16" t="s">
        <v>2</v>
      </c>
      <c r="H39" s="13">
        <v>20.399999999999999</v>
      </c>
      <c r="I39" s="13"/>
      <c r="J39" s="14"/>
      <c r="K39" s="14"/>
      <c r="L39" s="13"/>
    </row>
    <row r="40" spans="1:12" s="9" customFormat="1" ht="13" x14ac:dyDescent="0.3">
      <c r="A40" s="10"/>
      <c r="B40" s="11" t="s">
        <v>496</v>
      </c>
      <c r="C40" s="13"/>
      <c r="D40" s="44"/>
      <c r="E40" s="44"/>
      <c r="F40" s="13"/>
      <c r="G40" s="16" t="s">
        <v>2</v>
      </c>
      <c r="H40" s="13">
        <v>12.56</v>
      </c>
      <c r="I40" s="13"/>
      <c r="J40" s="14"/>
      <c r="K40" s="14"/>
      <c r="L40" s="13"/>
    </row>
    <row r="41" spans="1:12" s="9" customFormat="1" ht="13" x14ac:dyDescent="0.3">
      <c r="A41" s="10"/>
      <c r="B41" s="11" t="s">
        <v>497</v>
      </c>
      <c r="C41" s="13"/>
      <c r="D41" s="44"/>
      <c r="E41" s="44"/>
      <c r="F41" s="13"/>
      <c r="G41" s="16" t="s">
        <v>2</v>
      </c>
      <c r="H41" s="13">
        <v>12.91</v>
      </c>
      <c r="I41" s="13"/>
      <c r="J41" s="14"/>
      <c r="K41" s="14"/>
      <c r="L41" s="13"/>
    </row>
    <row r="42" spans="1:12" s="9" customFormat="1" ht="13" x14ac:dyDescent="0.3">
      <c r="A42" s="10"/>
      <c r="B42" s="11" t="s">
        <v>427</v>
      </c>
      <c r="C42" s="13"/>
      <c r="D42" s="44"/>
      <c r="E42" s="44"/>
      <c r="F42" s="13"/>
      <c r="G42" s="16" t="s">
        <v>2</v>
      </c>
      <c r="H42" s="13">
        <v>6.4</v>
      </c>
      <c r="I42" s="13"/>
      <c r="J42" s="14"/>
      <c r="K42" s="14"/>
      <c r="L42" s="13"/>
    </row>
    <row r="43" spans="1:12" s="9" customFormat="1" ht="13" x14ac:dyDescent="0.3">
      <c r="A43" s="10"/>
      <c r="B43" s="11" t="s">
        <v>428</v>
      </c>
      <c r="C43" s="13"/>
      <c r="D43" s="44"/>
      <c r="E43" s="44"/>
      <c r="F43" s="13"/>
      <c r="G43" s="16" t="s">
        <v>2</v>
      </c>
      <c r="H43" s="13">
        <v>2.92</v>
      </c>
      <c r="I43" s="13"/>
      <c r="J43" s="14"/>
      <c r="K43" s="14"/>
      <c r="L43" s="13"/>
    </row>
    <row r="44" spans="1:12" s="9" customFormat="1" ht="13" x14ac:dyDescent="0.3">
      <c r="A44" s="10"/>
      <c r="B44" s="11" t="s">
        <v>196</v>
      </c>
      <c r="C44" s="13"/>
      <c r="D44" s="44"/>
      <c r="E44" s="44"/>
      <c r="F44" s="13"/>
      <c r="G44" s="16" t="s">
        <v>2</v>
      </c>
      <c r="H44" s="13">
        <f>SUM(H34:H43)*15%</f>
        <v>18.676500000000001</v>
      </c>
      <c r="I44" s="13"/>
      <c r="J44" s="14"/>
      <c r="K44" s="14"/>
      <c r="L44" s="13"/>
    </row>
    <row r="45" spans="1:12" s="21" customFormat="1" ht="13" x14ac:dyDescent="0.3">
      <c r="A45" s="19"/>
      <c r="B45" s="17" t="s">
        <v>4</v>
      </c>
      <c r="C45" s="18"/>
      <c r="D45" s="18"/>
      <c r="E45" s="18"/>
      <c r="F45" s="18"/>
      <c r="G45" s="73" t="s">
        <v>2</v>
      </c>
      <c r="H45" s="74">
        <f>SUM(H30:H44)</f>
        <v>240.672</v>
      </c>
      <c r="I45" s="67">
        <v>0</v>
      </c>
      <c r="J45" s="67">
        <f>H45*I45</f>
        <v>0</v>
      </c>
      <c r="K45" s="20"/>
      <c r="L45" s="18"/>
    </row>
    <row r="46" spans="1:12" s="21" customFormat="1" ht="13" x14ac:dyDescent="0.3">
      <c r="A46" s="19"/>
      <c r="B46" s="17"/>
      <c r="C46" s="18"/>
      <c r="D46" s="18"/>
      <c r="E46" s="18"/>
      <c r="F46" s="18"/>
      <c r="G46" s="22"/>
      <c r="H46" s="18"/>
      <c r="I46" s="20"/>
      <c r="J46" s="20"/>
      <c r="K46" s="20"/>
      <c r="L46" s="18"/>
    </row>
    <row r="47" spans="1:12" s="21" customFormat="1" ht="13" x14ac:dyDescent="0.3">
      <c r="A47" s="19"/>
      <c r="B47" s="17"/>
      <c r="C47" s="18"/>
      <c r="D47" s="18"/>
      <c r="E47" s="18"/>
      <c r="F47" s="18"/>
      <c r="G47" s="22"/>
      <c r="H47" s="18"/>
      <c r="I47" s="20"/>
      <c r="J47" s="20"/>
      <c r="K47" s="20"/>
      <c r="L47" s="18"/>
    </row>
    <row r="48" spans="1:12" s="9" customFormat="1" ht="13" x14ac:dyDescent="0.3">
      <c r="A48" s="10" t="s">
        <v>201</v>
      </c>
      <c r="B48" s="63" t="s">
        <v>202</v>
      </c>
      <c r="C48" s="13"/>
      <c r="D48" s="13"/>
      <c r="E48" s="13"/>
      <c r="F48" s="13"/>
      <c r="G48" s="10"/>
      <c r="H48" s="13"/>
      <c r="I48" s="14"/>
      <c r="J48" s="14"/>
      <c r="K48" s="14"/>
    </row>
    <row r="49" spans="1:12" s="9" customFormat="1" ht="13" x14ac:dyDescent="0.3">
      <c r="B49" s="39" t="s">
        <v>194</v>
      </c>
      <c r="C49" s="16"/>
      <c r="F49" s="16"/>
      <c r="H49" s="13"/>
      <c r="J49" s="13"/>
      <c r="K49" s="65"/>
    </row>
    <row r="50" spans="1:12" s="9" customFormat="1" ht="26" x14ac:dyDescent="0.3">
      <c r="B50" s="39" t="s">
        <v>203</v>
      </c>
      <c r="C50" s="16"/>
      <c r="F50" s="16"/>
      <c r="H50" s="13"/>
      <c r="I50" s="14"/>
      <c r="J50" s="15"/>
      <c r="K50" s="65"/>
    </row>
    <row r="51" spans="1:12" s="9" customFormat="1" ht="13" x14ac:dyDescent="0.3">
      <c r="B51" s="9" t="s">
        <v>22</v>
      </c>
      <c r="C51" s="13"/>
      <c r="D51" s="44"/>
      <c r="E51" s="44"/>
      <c r="F51" s="13"/>
      <c r="G51" s="16"/>
      <c r="H51" s="13"/>
      <c r="I51" s="13"/>
      <c r="J51" s="14"/>
      <c r="K51" s="14"/>
      <c r="L51" s="13"/>
    </row>
    <row r="52" spans="1:12" s="9" customFormat="1" ht="13" x14ac:dyDescent="0.3">
      <c r="B52" s="9" t="s">
        <v>438</v>
      </c>
      <c r="C52" s="13"/>
      <c r="D52" s="44"/>
      <c r="E52" s="44"/>
      <c r="F52" s="13"/>
      <c r="G52" s="16" t="s">
        <v>2</v>
      </c>
      <c r="H52" s="13">
        <v>2.82</v>
      </c>
      <c r="I52" s="13"/>
      <c r="J52" s="14"/>
      <c r="K52" s="14"/>
      <c r="L52" s="13"/>
    </row>
    <row r="53" spans="1:12" s="9" customFormat="1" ht="13" x14ac:dyDescent="0.3">
      <c r="B53" s="9" t="s">
        <v>439</v>
      </c>
      <c r="C53" s="13"/>
      <c r="D53" s="44"/>
      <c r="E53" s="44"/>
      <c r="F53" s="13"/>
      <c r="G53" s="16" t="s">
        <v>2</v>
      </c>
      <c r="H53" s="13">
        <v>2.5099999999999998</v>
      </c>
      <c r="I53" s="13"/>
      <c r="J53" s="14"/>
      <c r="K53" s="14"/>
      <c r="L53" s="13"/>
    </row>
    <row r="54" spans="1:12" s="9" customFormat="1" ht="13" x14ac:dyDescent="0.3">
      <c r="B54" s="9" t="s">
        <v>440</v>
      </c>
      <c r="C54" s="13"/>
      <c r="D54" s="44"/>
      <c r="E54" s="44"/>
      <c r="F54" s="13"/>
      <c r="G54" s="16" t="s">
        <v>2</v>
      </c>
      <c r="H54" s="13">
        <v>2.29</v>
      </c>
      <c r="I54" s="13"/>
      <c r="J54" s="14"/>
      <c r="K54" s="14"/>
      <c r="L54" s="13"/>
    </row>
    <row r="55" spans="1:12" s="9" customFormat="1" ht="13" x14ac:dyDescent="0.3">
      <c r="B55" s="9" t="s">
        <v>441</v>
      </c>
      <c r="C55" s="13"/>
      <c r="D55" s="44"/>
      <c r="E55" s="44"/>
      <c r="F55" s="13"/>
      <c r="G55" s="16" t="s">
        <v>2</v>
      </c>
      <c r="H55" s="13">
        <v>2.77</v>
      </c>
      <c r="I55" s="13"/>
      <c r="J55" s="14"/>
      <c r="K55" s="14"/>
      <c r="L55" s="13"/>
    </row>
    <row r="56" spans="1:12" s="9" customFormat="1" ht="13" x14ac:dyDescent="0.3">
      <c r="B56" s="11" t="s">
        <v>196</v>
      </c>
      <c r="C56" s="13"/>
      <c r="D56" s="44"/>
      <c r="E56" s="44"/>
      <c r="F56" s="13"/>
      <c r="G56" s="16" t="s">
        <v>2</v>
      </c>
      <c r="H56" s="13">
        <f>SUM(H51:H55)*15%</f>
        <v>1.5585</v>
      </c>
      <c r="I56" s="32"/>
      <c r="J56" s="32"/>
      <c r="K56" s="14"/>
      <c r="L56" s="13"/>
    </row>
    <row r="57" spans="1:12" s="21" customFormat="1" ht="13" x14ac:dyDescent="0.3">
      <c r="B57" s="17" t="s">
        <v>4</v>
      </c>
      <c r="C57" s="18"/>
      <c r="D57" s="18"/>
      <c r="E57" s="18"/>
      <c r="F57" s="18"/>
      <c r="G57" s="73" t="s">
        <v>2</v>
      </c>
      <c r="H57" s="74">
        <f>SUM(H51:H56)</f>
        <v>11.948500000000001</v>
      </c>
      <c r="I57" s="67">
        <v>0</v>
      </c>
      <c r="J57" s="67">
        <f>H57*I57</f>
        <v>0</v>
      </c>
      <c r="K57" s="20"/>
      <c r="L57" s="18"/>
    </row>
    <row r="58" spans="1:12" s="21" customFormat="1" ht="13" x14ac:dyDescent="0.3">
      <c r="A58" s="19"/>
      <c r="B58" s="17"/>
      <c r="C58" s="18"/>
      <c r="D58" s="18"/>
      <c r="E58" s="18"/>
      <c r="F58" s="18"/>
      <c r="G58" s="22"/>
      <c r="H58" s="18"/>
      <c r="I58" s="20"/>
      <c r="J58" s="20"/>
      <c r="K58" s="20"/>
    </row>
    <row r="59" spans="1:12" s="21" customFormat="1" ht="13" x14ac:dyDescent="0.3">
      <c r="A59" s="19"/>
      <c r="C59" s="18"/>
      <c r="D59" s="18"/>
      <c r="E59" s="18"/>
      <c r="F59" s="18"/>
      <c r="G59" s="22"/>
      <c r="H59" s="18"/>
      <c r="I59" s="20"/>
      <c r="J59" s="20"/>
      <c r="K59" s="20"/>
    </row>
    <row r="60" spans="1:12" s="9" customFormat="1" ht="13" x14ac:dyDescent="0.3">
      <c r="A60" s="10" t="s">
        <v>204</v>
      </c>
      <c r="B60" s="63" t="s">
        <v>205</v>
      </c>
      <c r="C60" s="13"/>
      <c r="D60" s="13"/>
      <c r="E60" s="13"/>
      <c r="F60" s="13"/>
      <c r="G60" s="10"/>
      <c r="H60" s="13"/>
      <c r="I60" s="14"/>
      <c r="J60" s="14"/>
      <c r="K60" s="14"/>
    </row>
    <row r="61" spans="1:12" s="9" customFormat="1" ht="13" x14ac:dyDescent="0.3">
      <c r="B61" s="39" t="s">
        <v>194</v>
      </c>
      <c r="C61" s="16"/>
      <c r="F61" s="16"/>
      <c r="H61" s="13"/>
      <c r="J61" s="13"/>
      <c r="K61" s="65"/>
    </row>
    <row r="62" spans="1:12" s="9" customFormat="1" ht="26" x14ac:dyDescent="0.3">
      <c r="B62" s="39" t="s">
        <v>203</v>
      </c>
      <c r="C62" s="16"/>
      <c r="F62" s="16"/>
      <c r="H62" s="13"/>
      <c r="I62" s="14"/>
      <c r="J62" s="15"/>
      <c r="K62" s="65"/>
    </row>
    <row r="63" spans="1:12" s="9" customFormat="1" ht="13" x14ac:dyDescent="0.3">
      <c r="B63" s="9" t="s">
        <v>22</v>
      </c>
      <c r="C63" s="13"/>
      <c r="D63" s="44"/>
      <c r="E63" s="44"/>
      <c r="F63" s="13"/>
      <c r="G63" s="16"/>
      <c r="H63" s="13"/>
      <c r="I63" s="13"/>
      <c r="J63" s="14"/>
      <c r="K63" s="14"/>
      <c r="L63" s="13"/>
    </row>
    <row r="64" spans="1:12" s="9" customFormat="1" ht="13" x14ac:dyDescent="0.3">
      <c r="B64" s="9" t="s">
        <v>449</v>
      </c>
      <c r="C64" s="13"/>
      <c r="D64" s="44"/>
      <c r="E64" s="44"/>
      <c r="F64" s="13"/>
      <c r="G64" s="16" t="s">
        <v>2</v>
      </c>
      <c r="H64" s="13">
        <v>16.100000000000001</v>
      </c>
      <c r="I64" s="14"/>
      <c r="J64" s="14"/>
      <c r="K64" s="14"/>
      <c r="L64" s="13"/>
    </row>
    <row r="65" spans="1:12" s="9" customFormat="1" ht="13" x14ac:dyDescent="0.3">
      <c r="B65" s="9" t="s">
        <v>422</v>
      </c>
      <c r="C65" s="13"/>
      <c r="D65" s="44"/>
      <c r="E65" s="44"/>
      <c r="F65" s="13"/>
      <c r="G65" s="16" t="s">
        <v>2</v>
      </c>
      <c r="H65" s="13">
        <v>9.3000000000000007</v>
      </c>
      <c r="I65" s="14"/>
      <c r="J65" s="14"/>
      <c r="K65" s="14"/>
      <c r="L65" s="13"/>
    </row>
    <row r="66" spans="1:12" s="9" customFormat="1" ht="13" x14ac:dyDescent="0.3">
      <c r="B66" s="9" t="s">
        <v>423</v>
      </c>
      <c r="C66" s="13"/>
      <c r="D66" s="44"/>
      <c r="E66" s="44"/>
      <c r="F66" s="13"/>
      <c r="G66" s="16" t="s">
        <v>2</v>
      </c>
      <c r="H66" s="13">
        <v>9.4</v>
      </c>
      <c r="I66" s="14"/>
      <c r="J66" s="14"/>
      <c r="K66" s="14"/>
      <c r="L66" s="13"/>
    </row>
    <row r="67" spans="1:12" s="9" customFormat="1" ht="13" x14ac:dyDescent="0.3">
      <c r="B67" s="9" t="s">
        <v>424</v>
      </c>
      <c r="C67" s="13"/>
      <c r="D67" s="44"/>
      <c r="E67" s="44"/>
      <c r="F67" s="13"/>
      <c r="G67" s="16" t="s">
        <v>2</v>
      </c>
      <c r="H67" s="13">
        <v>16.7</v>
      </c>
      <c r="I67" s="14"/>
      <c r="J67" s="14"/>
      <c r="K67" s="14"/>
      <c r="L67" s="13"/>
    </row>
    <row r="68" spans="1:12" s="9" customFormat="1" ht="13" x14ac:dyDescent="0.3">
      <c r="A68" s="10"/>
      <c r="B68" s="11" t="s">
        <v>196</v>
      </c>
      <c r="C68" s="13"/>
      <c r="D68" s="44"/>
      <c r="E68" s="44"/>
      <c r="F68" s="13"/>
      <c r="G68" s="16" t="s">
        <v>2</v>
      </c>
      <c r="H68" s="13">
        <f>SUM(H63:H67)*15%</f>
        <v>7.7249999999999996</v>
      </c>
      <c r="I68" s="13"/>
      <c r="J68" s="14"/>
      <c r="K68" s="14"/>
      <c r="L68" s="13"/>
    </row>
    <row r="69" spans="1:12" s="21" customFormat="1" ht="13" x14ac:dyDescent="0.3">
      <c r="A69" s="19"/>
      <c r="B69" s="17" t="s">
        <v>4</v>
      </c>
      <c r="C69" s="18"/>
      <c r="D69" s="18"/>
      <c r="E69" s="18"/>
      <c r="F69" s="18"/>
      <c r="G69" s="73" t="s">
        <v>2</v>
      </c>
      <c r="H69" s="74">
        <f>SUM(H63:H68)</f>
        <v>59.225000000000001</v>
      </c>
      <c r="I69" s="67">
        <v>0</v>
      </c>
      <c r="J69" s="67">
        <f>H69*I69</f>
        <v>0</v>
      </c>
      <c r="K69" s="20"/>
      <c r="L69" s="18"/>
    </row>
    <row r="70" spans="1:12" s="21" customFormat="1" ht="13" x14ac:dyDescent="0.3">
      <c r="A70" s="19"/>
      <c r="B70" s="17"/>
      <c r="C70" s="18"/>
      <c r="D70" s="18"/>
      <c r="E70" s="18"/>
      <c r="F70" s="18"/>
      <c r="G70" s="22"/>
      <c r="H70" s="18"/>
      <c r="I70" s="20"/>
      <c r="J70" s="20"/>
      <c r="K70" s="20"/>
    </row>
    <row r="71" spans="1:12" s="21" customFormat="1" ht="13" x14ac:dyDescent="0.3">
      <c r="A71" s="19"/>
      <c r="B71" s="17"/>
      <c r="C71" s="18"/>
      <c r="D71" s="18"/>
      <c r="E71" s="18"/>
      <c r="F71" s="18"/>
      <c r="G71" s="10"/>
      <c r="H71" s="9"/>
      <c r="I71" s="9"/>
      <c r="J71" s="9"/>
      <c r="K71" s="9"/>
    </row>
    <row r="72" spans="1:12" s="9" customFormat="1" ht="13" x14ac:dyDescent="0.3">
      <c r="A72" s="10" t="s">
        <v>207</v>
      </c>
      <c r="B72" s="63" t="s">
        <v>208</v>
      </c>
      <c r="C72" s="13"/>
      <c r="D72" s="13"/>
      <c r="E72" s="13"/>
      <c r="F72" s="13"/>
      <c r="G72" s="10"/>
      <c r="H72" s="13"/>
      <c r="I72" s="13"/>
      <c r="J72" s="13"/>
    </row>
    <row r="73" spans="1:12" s="9" customFormat="1" ht="39" x14ac:dyDescent="0.3">
      <c r="B73" s="39" t="s">
        <v>209</v>
      </c>
      <c r="C73" s="13"/>
      <c r="D73" s="13"/>
      <c r="E73" s="13"/>
      <c r="F73" s="13"/>
      <c r="G73" s="13"/>
      <c r="H73" s="13"/>
      <c r="I73" s="13"/>
      <c r="J73" s="13"/>
      <c r="K73" s="13"/>
    </row>
    <row r="74" spans="1:12" s="9" customFormat="1" ht="13" x14ac:dyDescent="0.3">
      <c r="B74" s="39" t="s">
        <v>210</v>
      </c>
      <c r="C74" s="13"/>
      <c r="D74" s="13"/>
      <c r="E74" s="13"/>
      <c r="F74" s="13"/>
      <c r="G74" s="13"/>
      <c r="H74" s="13"/>
      <c r="I74" s="13"/>
      <c r="J74" s="13"/>
      <c r="K74" s="13"/>
    </row>
    <row r="75" spans="1:12" s="21" customFormat="1" ht="26" x14ac:dyDescent="0.3">
      <c r="B75" s="39" t="s">
        <v>211</v>
      </c>
      <c r="C75" s="18"/>
      <c r="D75" s="43"/>
      <c r="E75" s="43"/>
      <c r="F75" s="18"/>
      <c r="G75" s="18"/>
      <c r="H75" s="20"/>
      <c r="J75" s="15"/>
      <c r="K75" s="15"/>
    </row>
    <row r="76" spans="1:12" s="9" customFormat="1" ht="13" x14ac:dyDescent="0.3">
      <c r="B76" s="9" t="s">
        <v>450</v>
      </c>
      <c r="C76" s="13"/>
      <c r="D76" s="44"/>
      <c r="E76" s="44"/>
      <c r="F76" s="13"/>
      <c r="G76" s="16"/>
      <c r="H76" s="13"/>
      <c r="I76" s="13"/>
      <c r="J76" s="14"/>
      <c r="K76" s="14"/>
      <c r="L76" s="13"/>
    </row>
    <row r="77" spans="1:12" s="9" customFormat="1" ht="13" x14ac:dyDescent="0.3">
      <c r="A77" s="10"/>
      <c r="B77" s="9" t="s">
        <v>451</v>
      </c>
      <c r="C77" s="13"/>
      <c r="D77" s="44"/>
      <c r="E77" s="44"/>
      <c r="F77" s="13"/>
      <c r="G77" s="16" t="s">
        <v>2</v>
      </c>
      <c r="H77" s="13">
        <v>7.2</v>
      </c>
      <c r="I77" s="13"/>
      <c r="J77" s="14"/>
      <c r="K77" s="14"/>
      <c r="L77" s="13"/>
    </row>
    <row r="78" spans="1:12" s="9" customFormat="1" ht="13" x14ac:dyDescent="0.3">
      <c r="B78" s="11" t="s">
        <v>452</v>
      </c>
      <c r="C78" s="13"/>
      <c r="D78" s="44"/>
      <c r="E78" s="44"/>
      <c r="F78" s="13"/>
      <c r="G78" s="16" t="s">
        <v>2</v>
      </c>
      <c r="H78" s="13">
        <v>31.5</v>
      </c>
      <c r="I78" s="14"/>
      <c r="J78" s="14"/>
      <c r="K78" s="14"/>
      <c r="L78" s="13"/>
    </row>
    <row r="79" spans="1:12" s="9" customFormat="1" ht="13" x14ac:dyDescent="0.3">
      <c r="A79" s="10"/>
      <c r="B79" s="11" t="s">
        <v>453</v>
      </c>
      <c r="C79" s="13"/>
      <c r="D79" s="44"/>
      <c r="E79" s="44"/>
      <c r="F79" s="13"/>
      <c r="G79" s="16" t="s">
        <v>2</v>
      </c>
      <c r="H79" s="13">
        <v>4</v>
      </c>
      <c r="I79" s="13"/>
      <c r="J79" s="14"/>
      <c r="K79" s="14"/>
      <c r="L79" s="13"/>
    </row>
    <row r="80" spans="1:12" s="21" customFormat="1" ht="13" x14ac:dyDescent="0.3">
      <c r="A80" s="19"/>
      <c r="B80" s="17" t="s">
        <v>4</v>
      </c>
      <c r="C80" s="18"/>
      <c r="D80" s="18"/>
      <c r="E80" s="18"/>
      <c r="F80" s="18"/>
      <c r="G80" s="73" t="s">
        <v>2</v>
      </c>
      <c r="H80" s="74">
        <f>SUM(H76:H79)</f>
        <v>42.7</v>
      </c>
      <c r="I80" s="67">
        <v>0</v>
      </c>
      <c r="J80" s="67">
        <f>H80*I80</f>
        <v>0</v>
      </c>
      <c r="K80" s="20"/>
      <c r="L80" s="18"/>
    </row>
    <row r="81" spans="1:12" s="21" customFormat="1" ht="13" x14ac:dyDescent="0.3">
      <c r="A81" s="19"/>
      <c r="B81" s="17"/>
      <c r="C81" s="18"/>
      <c r="D81" s="18"/>
      <c r="E81" s="18"/>
      <c r="F81" s="18"/>
      <c r="G81" s="22"/>
      <c r="H81" s="18"/>
      <c r="I81" s="20"/>
      <c r="J81" s="20"/>
      <c r="K81" s="20"/>
      <c r="L81" s="18"/>
    </row>
    <row r="82" spans="1:12" s="21" customFormat="1" ht="13" x14ac:dyDescent="0.3">
      <c r="A82" s="19"/>
      <c r="B82" s="17"/>
      <c r="C82" s="18"/>
      <c r="D82" s="18"/>
      <c r="E82" s="18"/>
      <c r="F82" s="18"/>
      <c r="G82" s="10"/>
      <c r="H82" s="9"/>
      <c r="I82" s="9"/>
      <c r="J82" s="9"/>
      <c r="K82" s="20"/>
    </row>
    <row r="83" spans="1:12" s="9" customFormat="1" ht="13" x14ac:dyDescent="0.3">
      <c r="A83" s="10" t="s">
        <v>212</v>
      </c>
      <c r="B83" s="63" t="s">
        <v>213</v>
      </c>
      <c r="C83" s="13"/>
      <c r="D83" s="13"/>
      <c r="E83" s="13"/>
      <c r="F83" s="13"/>
      <c r="G83" s="10"/>
      <c r="I83" s="14"/>
      <c r="J83" s="14"/>
      <c r="K83" s="14"/>
    </row>
    <row r="84" spans="1:12" s="9" customFormat="1" ht="13" x14ac:dyDescent="0.3">
      <c r="A84" s="10"/>
      <c r="B84" s="39" t="s">
        <v>194</v>
      </c>
      <c r="C84" s="13"/>
      <c r="D84" s="13"/>
      <c r="E84" s="13"/>
      <c r="F84" s="13"/>
      <c r="G84" s="10"/>
      <c r="I84" s="14"/>
      <c r="J84" s="14"/>
      <c r="K84" s="14"/>
    </row>
    <row r="85" spans="1:12" s="9" customFormat="1" ht="26" x14ac:dyDescent="0.3">
      <c r="A85" s="10"/>
      <c r="B85" s="39" t="s">
        <v>275</v>
      </c>
      <c r="C85" s="13"/>
      <c r="D85" s="13"/>
      <c r="E85" s="13"/>
      <c r="F85" s="13"/>
      <c r="G85" s="10"/>
      <c r="I85" s="14"/>
      <c r="J85" s="14"/>
      <c r="K85" s="14"/>
    </row>
    <row r="86" spans="1:12" s="9" customFormat="1" ht="13" x14ac:dyDescent="0.3">
      <c r="B86" s="9" t="s">
        <v>22</v>
      </c>
      <c r="C86" s="16" t="s">
        <v>35</v>
      </c>
      <c r="D86" s="43" t="s">
        <v>0</v>
      </c>
      <c r="E86" s="43" t="s">
        <v>195</v>
      </c>
      <c r="F86" s="16"/>
      <c r="H86" s="13"/>
      <c r="I86" s="14"/>
      <c r="J86" s="15"/>
      <c r="K86" s="15"/>
      <c r="L86" s="16"/>
    </row>
    <row r="87" spans="1:12" s="9" customFormat="1" ht="13" x14ac:dyDescent="0.3">
      <c r="B87" s="11" t="s">
        <v>408</v>
      </c>
      <c r="C87" s="13">
        <v>4</v>
      </c>
      <c r="D87" s="13">
        <v>0.8</v>
      </c>
      <c r="E87" s="43">
        <v>0.55000000000000004</v>
      </c>
      <c r="F87" s="16"/>
      <c r="G87" s="16" t="s">
        <v>2</v>
      </c>
      <c r="H87" s="13">
        <f>C87*D87*E87</f>
        <v>1.7600000000000002</v>
      </c>
      <c r="I87" s="13"/>
      <c r="J87" s="14"/>
      <c r="K87" s="14"/>
      <c r="L87" s="13"/>
    </row>
    <row r="88" spans="1:12" s="9" customFormat="1" ht="13" x14ac:dyDescent="0.3">
      <c r="B88" s="11" t="s">
        <v>408</v>
      </c>
      <c r="C88" s="13">
        <v>2</v>
      </c>
      <c r="D88" s="13">
        <v>0.7</v>
      </c>
      <c r="E88" s="43">
        <v>0.55000000000000004</v>
      </c>
      <c r="F88" s="16"/>
      <c r="G88" s="16" t="s">
        <v>2</v>
      </c>
      <c r="H88" s="13">
        <f>C88*D88*E88</f>
        <v>0.77</v>
      </c>
      <c r="I88" s="13"/>
      <c r="J88" s="14"/>
      <c r="K88" s="14"/>
      <c r="L88" s="13"/>
    </row>
    <row r="89" spans="1:12" s="21" customFormat="1" ht="13" x14ac:dyDescent="0.3">
      <c r="B89" s="17" t="s">
        <v>4</v>
      </c>
      <c r="C89" s="18"/>
      <c r="D89" s="18"/>
      <c r="E89" s="18"/>
      <c r="F89" s="18"/>
      <c r="G89" s="73" t="s">
        <v>2</v>
      </c>
      <c r="H89" s="74">
        <f>SUM(H86:H88)</f>
        <v>2.5300000000000002</v>
      </c>
      <c r="I89" s="67">
        <v>0</v>
      </c>
      <c r="J89" s="67">
        <f>H89*I89</f>
        <v>0</v>
      </c>
      <c r="K89" s="20"/>
      <c r="L89" s="18"/>
    </row>
    <row r="90" spans="1:12" s="9" customFormat="1" ht="13" x14ac:dyDescent="0.3">
      <c r="A90" s="10"/>
      <c r="B90" s="63"/>
      <c r="C90" s="13"/>
      <c r="D90" s="13"/>
      <c r="E90" s="13"/>
      <c r="F90" s="13"/>
      <c r="G90" s="10"/>
      <c r="I90" s="14"/>
      <c r="J90" s="14"/>
      <c r="K90" s="14"/>
    </row>
    <row r="91" spans="1:12" s="9" customFormat="1" ht="13" x14ac:dyDescent="0.3">
      <c r="A91" s="10"/>
      <c r="B91" s="63"/>
      <c r="C91" s="13"/>
      <c r="D91" s="13"/>
      <c r="E91" s="13"/>
      <c r="F91" s="13"/>
      <c r="G91" s="10"/>
      <c r="I91" s="14"/>
      <c r="J91" s="14"/>
      <c r="K91" s="14"/>
    </row>
    <row r="92" spans="1:12" s="9" customFormat="1" ht="13" x14ac:dyDescent="0.3">
      <c r="A92" s="10" t="s">
        <v>454</v>
      </c>
      <c r="B92" s="63" t="s">
        <v>455</v>
      </c>
      <c r="C92" s="13"/>
      <c r="D92" s="13"/>
      <c r="E92" s="13"/>
      <c r="F92" s="13"/>
      <c r="G92" s="10"/>
      <c r="I92" s="14"/>
      <c r="J92" s="14"/>
      <c r="K92" s="14"/>
    </row>
    <row r="93" spans="1:12" s="9" customFormat="1" ht="13" x14ac:dyDescent="0.3">
      <c r="A93" s="10"/>
      <c r="B93" s="39" t="s">
        <v>456</v>
      </c>
      <c r="C93" s="13"/>
      <c r="D93" s="13"/>
      <c r="E93" s="13"/>
      <c r="F93" s="13"/>
      <c r="G93" s="10"/>
      <c r="I93" s="14"/>
      <c r="J93" s="14"/>
      <c r="K93" s="14"/>
    </row>
    <row r="94" spans="1:12" s="9" customFormat="1" ht="13" x14ac:dyDescent="0.3">
      <c r="B94" s="9" t="s">
        <v>22</v>
      </c>
      <c r="C94" s="16" t="s">
        <v>35</v>
      </c>
      <c r="D94" s="43" t="s">
        <v>0</v>
      </c>
      <c r="E94" s="43" t="s">
        <v>195</v>
      </c>
      <c r="F94" s="16"/>
      <c r="H94" s="13"/>
      <c r="I94" s="14"/>
      <c r="J94" s="15"/>
      <c r="K94" s="15"/>
      <c r="L94" s="16"/>
    </row>
    <row r="95" spans="1:12" s="9" customFormat="1" ht="13" x14ac:dyDescent="0.3">
      <c r="B95" s="11" t="s">
        <v>408</v>
      </c>
      <c r="C95" s="13">
        <v>4</v>
      </c>
      <c r="D95" s="13">
        <v>0.8</v>
      </c>
      <c r="E95" s="43">
        <v>0.6</v>
      </c>
      <c r="F95" s="16"/>
      <c r="G95" s="16" t="s">
        <v>2</v>
      </c>
      <c r="H95" s="13">
        <f>C95*D95*E95</f>
        <v>1.92</v>
      </c>
      <c r="I95" s="13"/>
      <c r="J95" s="14"/>
      <c r="K95" s="14"/>
      <c r="L95" s="13"/>
    </row>
    <row r="96" spans="1:12" s="21" customFormat="1" ht="13" x14ac:dyDescent="0.3">
      <c r="B96" s="17" t="s">
        <v>4</v>
      </c>
      <c r="C96" s="18"/>
      <c r="D96" s="18"/>
      <c r="E96" s="18"/>
      <c r="F96" s="18"/>
      <c r="G96" s="73" t="s">
        <v>2</v>
      </c>
      <c r="H96" s="74">
        <f>SUM(H94:H95)</f>
        <v>1.92</v>
      </c>
      <c r="I96" s="67">
        <v>0</v>
      </c>
      <c r="J96" s="67">
        <f>H96*I96</f>
        <v>0</v>
      </c>
      <c r="K96" s="20"/>
      <c r="L96" s="18"/>
    </row>
    <row r="97" spans="1:11" s="9" customFormat="1" ht="13" x14ac:dyDescent="0.3">
      <c r="A97" s="10"/>
      <c r="B97" s="63"/>
      <c r="C97" s="13"/>
      <c r="D97" s="13"/>
      <c r="E97" s="13"/>
      <c r="F97" s="13"/>
      <c r="G97" s="10"/>
      <c r="I97" s="14"/>
      <c r="J97" s="14"/>
      <c r="K97" s="14"/>
    </row>
    <row r="98" spans="1:11" s="9" customFormat="1" ht="13" x14ac:dyDescent="0.3">
      <c r="A98" s="10"/>
      <c r="B98" s="63"/>
      <c r="C98" s="13"/>
      <c r="D98" s="13"/>
      <c r="E98" s="13"/>
      <c r="F98" s="13"/>
      <c r="G98" s="10"/>
      <c r="I98" s="14"/>
      <c r="J98" s="14"/>
      <c r="K98" s="14"/>
    </row>
    <row r="99" spans="1:11" s="9" customFormat="1" ht="13" x14ac:dyDescent="0.3">
      <c r="A99" s="10"/>
      <c r="B99" s="63"/>
      <c r="C99" s="13"/>
      <c r="D99" s="13"/>
      <c r="E99" s="13"/>
      <c r="F99" s="13"/>
      <c r="G99" s="10"/>
      <c r="I99" s="14"/>
      <c r="J99" s="14"/>
      <c r="K99" s="14"/>
    </row>
    <row r="100" spans="1:11" s="9" customFormat="1" ht="13" x14ac:dyDescent="0.3">
      <c r="A100" s="10"/>
      <c r="B100" s="63"/>
      <c r="C100" s="13"/>
      <c r="D100" s="13"/>
      <c r="E100" s="13"/>
      <c r="F100" s="13"/>
      <c r="G100" s="10"/>
      <c r="I100" s="14"/>
      <c r="J100" s="14"/>
      <c r="K100" s="14"/>
    </row>
    <row r="101" spans="1:11" s="9" customFormat="1" ht="13" x14ac:dyDescent="0.3">
      <c r="A101" s="10"/>
      <c r="B101" s="63"/>
      <c r="C101" s="13"/>
      <c r="D101" s="13"/>
      <c r="E101" s="13"/>
      <c r="F101" s="13"/>
      <c r="G101" s="10"/>
      <c r="I101" s="14"/>
      <c r="J101" s="14"/>
      <c r="K101" s="14"/>
    </row>
    <row r="102" spans="1:11" s="21" customFormat="1" x14ac:dyDescent="0.35">
      <c r="A102" s="25"/>
      <c r="B102" s="27" t="s">
        <v>214</v>
      </c>
      <c r="C102" s="26"/>
      <c r="D102" s="26"/>
      <c r="E102" s="26"/>
      <c r="F102" s="26"/>
      <c r="G102" s="6"/>
      <c r="H102" s="25"/>
      <c r="I102"/>
      <c r="J102"/>
      <c r="K102" s="28">
        <f>SUM(J27:J101)</f>
        <v>0</v>
      </c>
    </row>
    <row r="103" spans="1:11" x14ac:dyDescent="0.35">
      <c r="A103" s="10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&amp;L&amp;F&amp;C&amp;A&amp;R&amp;P/&amp;N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61F9-70D8-4936-87DD-77DFD5C48C47}">
  <sheetPr>
    <pageSetUpPr fitToPage="1"/>
  </sheetPr>
  <dimension ref="A3:R58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0.453125" bestFit="1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4"/>
      <c r="K11" s="20"/>
    </row>
    <row r="12" spans="1:11" x14ac:dyDescent="0.35">
      <c r="A12" s="45">
        <v>6</v>
      </c>
      <c r="B12" s="46" t="s">
        <v>37</v>
      </c>
      <c r="C12" s="23"/>
      <c r="D12" s="23"/>
      <c r="E12" s="23"/>
      <c r="F12" s="23"/>
      <c r="G12" s="12"/>
      <c r="H12" s="2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117" x14ac:dyDescent="0.3">
      <c r="A20" s="10"/>
      <c r="B20" s="39" t="s">
        <v>215</v>
      </c>
      <c r="C20" s="13"/>
      <c r="D20" s="13"/>
      <c r="E20" s="13"/>
      <c r="F20" s="13"/>
      <c r="G20" s="10"/>
      <c r="H20" s="64"/>
      <c r="I20" s="14"/>
      <c r="J20" s="14"/>
      <c r="K20" s="14"/>
    </row>
    <row r="21" spans="1:12" s="9" customFormat="1" ht="13" x14ac:dyDescent="0.3">
      <c r="A21" s="10"/>
      <c r="B21" s="39"/>
      <c r="C21" s="13"/>
      <c r="D21" s="13"/>
      <c r="E21" s="13"/>
      <c r="F21" s="13"/>
      <c r="G21" s="10"/>
      <c r="I21" s="14"/>
      <c r="J21" s="14"/>
      <c r="K21" s="14"/>
    </row>
    <row r="22" spans="1:12" s="9" customFormat="1" ht="26" x14ac:dyDescent="0.3">
      <c r="A22" s="10"/>
      <c r="B22" s="39" t="s">
        <v>142</v>
      </c>
      <c r="C22" s="13"/>
      <c r="D22" s="13"/>
      <c r="E22" s="13"/>
      <c r="F22" s="13"/>
      <c r="G22" s="10"/>
      <c r="I22" s="14"/>
      <c r="J22" s="14"/>
      <c r="K22" s="14"/>
    </row>
    <row r="23" spans="1:12" s="9" customFormat="1" ht="13" x14ac:dyDescent="0.3">
      <c r="A23" s="10"/>
      <c r="C23" s="13"/>
      <c r="D23" s="13"/>
      <c r="E23" s="13"/>
      <c r="F23" s="13"/>
      <c r="G23" s="10"/>
      <c r="H23" s="13"/>
      <c r="I23" s="14"/>
      <c r="J23" s="14"/>
      <c r="K23" s="14"/>
    </row>
    <row r="24" spans="1:12" s="9" customFormat="1" ht="13" x14ac:dyDescent="0.3">
      <c r="A24" s="10"/>
      <c r="C24" s="13"/>
      <c r="D24" s="13"/>
      <c r="E24" s="13"/>
      <c r="F24" s="13"/>
      <c r="G24" s="10"/>
      <c r="H24" s="13"/>
      <c r="I24" s="14"/>
      <c r="J24" s="14"/>
      <c r="K24" s="14"/>
    </row>
    <row r="25" spans="1:12" s="9" customFormat="1" ht="13" x14ac:dyDescent="0.3">
      <c r="A25" s="10" t="s">
        <v>216</v>
      </c>
      <c r="B25" s="63" t="s">
        <v>217</v>
      </c>
      <c r="C25" s="13"/>
      <c r="D25" s="13"/>
      <c r="E25" s="13"/>
      <c r="F25" s="13"/>
      <c r="G25" s="10"/>
      <c r="H25" s="13"/>
      <c r="I25" s="14"/>
      <c r="J25" s="14"/>
    </row>
    <row r="26" spans="1:12" s="21" customFormat="1" x14ac:dyDescent="0.35">
      <c r="B26" s="39" t="s">
        <v>457</v>
      </c>
      <c r="C26" s="18"/>
      <c r="G26" s="18"/>
      <c r="H26" s="20"/>
      <c r="I26" s="1"/>
      <c r="J26" s="15"/>
      <c r="K26" s="64"/>
    </row>
    <row r="27" spans="1:12" s="21" customFormat="1" ht="52" x14ac:dyDescent="0.3">
      <c r="B27" s="39" t="s">
        <v>276</v>
      </c>
      <c r="C27" s="18"/>
      <c r="D27" s="43"/>
      <c r="E27" s="43"/>
      <c r="F27" s="18"/>
      <c r="G27" s="18"/>
      <c r="H27" s="18"/>
      <c r="I27" s="18" t="s">
        <v>218</v>
      </c>
      <c r="J27" s="15"/>
      <c r="K27" s="70"/>
    </row>
    <row r="28" spans="1:12" s="21" customFormat="1" ht="13" x14ac:dyDescent="0.3">
      <c r="B28" s="9" t="s">
        <v>21</v>
      </c>
      <c r="C28" s="13"/>
      <c r="D28" s="43" t="s">
        <v>0</v>
      </c>
      <c r="E28" s="43" t="s">
        <v>1</v>
      </c>
      <c r="F28" s="13"/>
      <c r="G28" s="16"/>
      <c r="H28" s="13"/>
      <c r="I28" s="18"/>
      <c r="J28" s="15"/>
      <c r="K28" s="70"/>
    </row>
    <row r="29" spans="1:12" s="21" customFormat="1" ht="13" x14ac:dyDescent="0.3">
      <c r="B29" s="9" t="s">
        <v>466</v>
      </c>
      <c r="C29" s="13"/>
      <c r="D29" s="44">
        <v>4.4000000000000004</v>
      </c>
      <c r="E29" s="44">
        <v>1.2</v>
      </c>
      <c r="F29" s="13"/>
      <c r="G29" s="16" t="s">
        <v>2</v>
      </c>
      <c r="H29" s="13">
        <f t="shared" ref="H29" si="0">D29*E29</f>
        <v>5.28</v>
      </c>
      <c r="I29" s="18"/>
      <c r="J29" s="15"/>
      <c r="K29" s="70"/>
    </row>
    <row r="30" spans="1:12" s="21" customFormat="1" ht="13" x14ac:dyDescent="0.3">
      <c r="B30" s="9" t="s">
        <v>467</v>
      </c>
      <c r="C30" s="13"/>
      <c r="D30" s="44">
        <v>1.4</v>
      </c>
      <c r="E30" s="44">
        <v>1.2</v>
      </c>
      <c r="F30" s="13"/>
      <c r="G30" s="16" t="s">
        <v>2</v>
      </c>
      <c r="H30" s="13">
        <f t="shared" ref="H30" si="1">D30*E30</f>
        <v>1.68</v>
      </c>
      <c r="I30" s="18"/>
      <c r="J30" s="15"/>
      <c r="K30" s="70"/>
    </row>
    <row r="31" spans="1:12" s="9" customFormat="1" ht="13" x14ac:dyDescent="0.3">
      <c r="A31" s="10"/>
      <c r="B31" s="9" t="s">
        <v>22</v>
      </c>
      <c r="C31" s="13"/>
      <c r="D31" s="43" t="s">
        <v>0</v>
      </c>
      <c r="E31" s="43" t="s">
        <v>1</v>
      </c>
      <c r="F31" s="13"/>
      <c r="G31" s="16"/>
      <c r="H31" s="13"/>
      <c r="I31" s="13"/>
      <c r="J31" s="14"/>
      <c r="K31" s="14"/>
    </row>
    <row r="32" spans="1:12" s="9" customFormat="1" ht="13" x14ac:dyDescent="0.3">
      <c r="A32" s="80" t="s">
        <v>177</v>
      </c>
      <c r="B32" s="9" t="s">
        <v>458</v>
      </c>
      <c r="C32" s="13"/>
      <c r="D32" s="44">
        <v>1</v>
      </c>
      <c r="E32" s="44">
        <v>1.2</v>
      </c>
      <c r="F32" s="13"/>
      <c r="G32" s="16" t="s">
        <v>2</v>
      </c>
      <c r="H32" s="13">
        <f t="shared" ref="H32:H43" si="2">D32*E32</f>
        <v>1.2</v>
      </c>
      <c r="I32" s="13"/>
      <c r="J32" s="14"/>
      <c r="K32" s="14"/>
    </row>
    <row r="33" spans="1:18" s="9" customFormat="1" ht="13" x14ac:dyDescent="0.3">
      <c r="A33" s="10"/>
      <c r="B33" s="9" t="s">
        <v>458</v>
      </c>
      <c r="C33" s="13"/>
      <c r="D33" s="44">
        <v>2</v>
      </c>
      <c r="E33" s="44">
        <v>1.2</v>
      </c>
      <c r="F33" s="13"/>
      <c r="G33" s="16" t="s">
        <v>2</v>
      </c>
      <c r="H33" s="13">
        <f t="shared" si="2"/>
        <v>2.4</v>
      </c>
      <c r="I33" s="13"/>
      <c r="J33" s="14"/>
      <c r="K33" s="14"/>
    </row>
    <row r="34" spans="1:18" s="9" customFormat="1" ht="13" x14ac:dyDescent="0.3">
      <c r="A34" s="80" t="s">
        <v>219</v>
      </c>
      <c r="B34" s="9" t="s">
        <v>459</v>
      </c>
      <c r="C34" s="13"/>
      <c r="D34" s="44">
        <v>1.8</v>
      </c>
      <c r="E34" s="44">
        <v>2.4</v>
      </c>
      <c r="F34" s="13"/>
      <c r="G34" s="16" t="s">
        <v>2</v>
      </c>
      <c r="H34" s="13">
        <f t="shared" si="2"/>
        <v>4.32</v>
      </c>
      <c r="I34" s="13"/>
      <c r="J34" s="14"/>
      <c r="K34" s="14"/>
    </row>
    <row r="35" spans="1:18" s="9" customFormat="1" ht="13" x14ac:dyDescent="0.3">
      <c r="A35" s="10"/>
      <c r="B35" s="9" t="s">
        <v>460</v>
      </c>
      <c r="C35" s="13"/>
      <c r="D35" s="44">
        <v>0.75</v>
      </c>
      <c r="E35" s="44">
        <v>1.2</v>
      </c>
      <c r="F35" s="13"/>
      <c r="G35" s="16" t="s">
        <v>2</v>
      </c>
      <c r="H35" s="13">
        <f t="shared" si="2"/>
        <v>0.89999999999999991</v>
      </c>
      <c r="I35" s="13"/>
      <c r="J35" s="14"/>
      <c r="K35" s="14"/>
    </row>
    <row r="36" spans="1:18" s="9" customFormat="1" ht="13" x14ac:dyDescent="0.3">
      <c r="A36" s="10"/>
      <c r="B36" s="9" t="s">
        <v>460</v>
      </c>
      <c r="C36" s="13"/>
      <c r="D36" s="44">
        <v>0.9</v>
      </c>
      <c r="E36" s="44">
        <v>1.2</v>
      </c>
      <c r="F36" s="13"/>
      <c r="G36" s="16" t="s">
        <v>2</v>
      </c>
      <c r="H36" s="13">
        <f t="shared" si="2"/>
        <v>1.08</v>
      </c>
      <c r="I36" s="13"/>
      <c r="J36" s="14"/>
      <c r="K36" s="14"/>
    </row>
    <row r="37" spans="1:18" s="9" customFormat="1" ht="13" x14ac:dyDescent="0.3">
      <c r="A37" s="10"/>
      <c r="B37" s="9" t="s">
        <v>461</v>
      </c>
      <c r="C37" s="13"/>
      <c r="D37" s="44">
        <v>1.8</v>
      </c>
      <c r="E37" s="44">
        <v>2.4</v>
      </c>
      <c r="F37" s="13"/>
      <c r="G37" s="16" t="s">
        <v>2</v>
      </c>
      <c r="H37" s="13">
        <f t="shared" si="2"/>
        <v>4.32</v>
      </c>
      <c r="I37" s="13"/>
      <c r="J37" s="14"/>
      <c r="K37" s="14"/>
    </row>
    <row r="38" spans="1:18" s="9" customFormat="1" ht="13" x14ac:dyDescent="0.3">
      <c r="A38" s="10"/>
      <c r="B38" s="9" t="s">
        <v>462</v>
      </c>
      <c r="C38" s="13"/>
      <c r="D38" s="44">
        <v>0.8</v>
      </c>
      <c r="E38" s="44">
        <v>1.2</v>
      </c>
      <c r="F38" s="13"/>
      <c r="G38" s="16" t="s">
        <v>2</v>
      </c>
      <c r="H38" s="13">
        <f t="shared" si="2"/>
        <v>0.96</v>
      </c>
      <c r="I38" s="13"/>
      <c r="J38" s="14"/>
      <c r="K38" s="14"/>
    </row>
    <row r="39" spans="1:18" s="9" customFormat="1" ht="13" x14ac:dyDescent="0.3">
      <c r="A39" s="10"/>
      <c r="B39" s="9" t="s">
        <v>462</v>
      </c>
      <c r="C39" s="13"/>
      <c r="D39" s="44">
        <v>1.05</v>
      </c>
      <c r="E39" s="44">
        <v>1.2</v>
      </c>
      <c r="F39" s="13"/>
      <c r="G39" s="16" t="s">
        <v>2</v>
      </c>
      <c r="H39" s="13">
        <f t="shared" si="2"/>
        <v>1.26</v>
      </c>
      <c r="I39" s="13"/>
      <c r="J39" s="14"/>
      <c r="K39" s="14"/>
    </row>
    <row r="40" spans="1:18" s="9" customFormat="1" ht="13" x14ac:dyDescent="0.3">
      <c r="A40" s="10"/>
      <c r="B40" s="9" t="s">
        <v>463</v>
      </c>
      <c r="C40" s="13"/>
      <c r="D40" s="44">
        <v>1.8</v>
      </c>
      <c r="E40" s="44">
        <v>2.4</v>
      </c>
      <c r="F40" s="13"/>
      <c r="G40" s="16" t="s">
        <v>2</v>
      </c>
      <c r="H40" s="13">
        <f t="shared" si="2"/>
        <v>4.32</v>
      </c>
      <c r="I40" s="13"/>
      <c r="J40" s="14"/>
      <c r="K40" s="14"/>
    </row>
    <row r="41" spans="1:18" s="9" customFormat="1" ht="13" x14ac:dyDescent="0.3">
      <c r="A41" s="10"/>
      <c r="B41" s="9" t="s">
        <v>464</v>
      </c>
      <c r="C41" s="13"/>
      <c r="D41" s="44">
        <v>1.2</v>
      </c>
      <c r="E41" s="44">
        <v>1.2</v>
      </c>
      <c r="F41" s="13"/>
      <c r="G41" s="16" t="s">
        <v>2</v>
      </c>
      <c r="H41" s="13">
        <f t="shared" si="2"/>
        <v>1.44</v>
      </c>
      <c r="I41" s="13"/>
      <c r="J41" s="14"/>
      <c r="K41" s="14"/>
    </row>
    <row r="42" spans="1:18" s="9" customFormat="1" ht="13" x14ac:dyDescent="0.3">
      <c r="A42" s="10"/>
      <c r="B42" s="9" t="s">
        <v>464</v>
      </c>
      <c r="C42" s="13"/>
      <c r="D42" s="44">
        <v>1.2</v>
      </c>
      <c r="E42" s="44">
        <v>1.2</v>
      </c>
      <c r="F42" s="13"/>
      <c r="G42" s="16" t="s">
        <v>2</v>
      </c>
      <c r="H42" s="13">
        <f t="shared" si="2"/>
        <v>1.44</v>
      </c>
      <c r="I42" s="13"/>
      <c r="J42" s="14"/>
      <c r="K42" s="14"/>
    </row>
    <row r="43" spans="1:18" s="9" customFormat="1" ht="13" x14ac:dyDescent="0.3">
      <c r="A43" s="10"/>
      <c r="B43" s="9" t="s">
        <v>465</v>
      </c>
      <c r="C43" s="13"/>
      <c r="D43" s="44">
        <v>1.8</v>
      </c>
      <c r="E43" s="44">
        <v>2.4</v>
      </c>
      <c r="F43" s="13"/>
      <c r="G43" s="16" t="s">
        <v>2</v>
      </c>
      <c r="H43" s="13">
        <f t="shared" si="2"/>
        <v>4.32</v>
      </c>
      <c r="I43" s="13"/>
      <c r="J43" s="14"/>
      <c r="K43" s="14"/>
    </row>
    <row r="44" spans="1:18" s="9" customFormat="1" ht="13" x14ac:dyDescent="0.3">
      <c r="A44" s="10"/>
      <c r="B44" s="11" t="s">
        <v>196</v>
      </c>
      <c r="C44" s="13"/>
      <c r="D44" s="44"/>
      <c r="E44" s="44"/>
      <c r="F44" s="13"/>
      <c r="G44" s="33" t="s">
        <v>2</v>
      </c>
      <c r="H44" s="34">
        <f>SUM(H32:H43)*15%</f>
        <v>4.1940000000000008</v>
      </c>
      <c r="I44" s="32"/>
      <c r="J44" s="32"/>
      <c r="K44" s="14"/>
      <c r="L44" s="11"/>
      <c r="M44" s="13"/>
      <c r="N44" s="44"/>
      <c r="O44" s="44"/>
      <c r="Q44" s="16"/>
      <c r="R44" s="13"/>
    </row>
    <row r="45" spans="1:18" s="21" customFormat="1" ht="13" x14ac:dyDescent="0.3">
      <c r="A45" s="19"/>
      <c r="B45" s="17" t="s">
        <v>4</v>
      </c>
      <c r="C45" s="18"/>
      <c r="D45" s="18"/>
      <c r="E45" s="18"/>
      <c r="F45" s="18"/>
      <c r="G45" s="22" t="s">
        <v>2</v>
      </c>
      <c r="H45" s="18">
        <f>SUM(H28:H44)</f>
        <v>39.114000000000004</v>
      </c>
      <c r="I45" s="20">
        <v>0</v>
      </c>
      <c r="J45" s="20">
        <f>H45*I45</f>
        <v>0</v>
      </c>
      <c r="K45" s="20"/>
    </row>
    <row r="46" spans="1:18" s="21" customFormat="1" ht="13" x14ac:dyDescent="0.3">
      <c r="A46" s="19"/>
      <c r="B46" s="17"/>
      <c r="C46" s="18"/>
      <c r="D46" s="18"/>
      <c r="E46" s="18"/>
      <c r="F46" s="18"/>
      <c r="G46" s="22"/>
      <c r="H46" s="18"/>
      <c r="I46" s="20"/>
      <c r="J46" s="20"/>
      <c r="K46" s="20"/>
    </row>
    <row r="47" spans="1:18" s="21" customFormat="1" ht="13" x14ac:dyDescent="0.3">
      <c r="A47" s="19"/>
      <c r="B47" s="17"/>
      <c r="C47" s="18"/>
      <c r="D47" s="18"/>
      <c r="E47" s="18"/>
      <c r="F47" s="18"/>
      <c r="G47" s="22"/>
      <c r="H47" s="18"/>
      <c r="I47" s="20"/>
      <c r="J47" s="20"/>
      <c r="K47" s="20"/>
    </row>
    <row r="48" spans="1:18" s="21" customFormat="1" x14ac:dyDescent="0.35">
      <c r="A48" s="25"/>
      <c r="B48" s="27" t="s">
        <v>220</v>
      </c>
      <c r="C48" s="26"/>
      <c r="D48" s="26"/>
      <c r="E48" s="26"/>
      <c r="F48" s="26"/>
      <c r="G48" s="6"/>
      <c r="H48" s="25"/>
      <c r="I48"/>
      <c r="J48"/>
      <c r="K48" s="28">
        <f>SUM(J25:J47)</f>
        <v>0</v>
      </c>
    </row>
    <row r="55" spans="1:11" x14ac:dyDescent="0.35">
      <c r="A55" s="45"/>
      <c r="C55" s="23"/>
      <c r="D55" s="23"/>
      <c r="E55" s="23"/>
      <c r="F55" s="23"/>
      <c r="G55" s="12"/>
      <c r="H55" s="23"/>
      <c r="I55" s="24"/>
    </row>
    <row r="56" spans="1:11" s="9" customFormat="1" ht="13" x14ac:dyDescent="0.3">
      <c r="A56" s="10"/>
      <c r="C56" s="13"/>
      <c r="D56" s="13"/>
      <c r="E56" s="13"/>
      <c r="F56" s="13"/>
      <c r="G56" s="10"/>
      <c r="H56" s="13"/>
      <c r="I56" s="14"/>
      <c r="J56" s="14"/>
    </row>
    <row r="58" spans="1:11" x14ac:dyDescent="0.35">
      <c r="J58" s="1"/>
      <c r="K58" s="1"/>
    </row>
  </sheetData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&amp;L&amp;F&amp;C&amp;A&amp;R&amp;P/&amp;N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F85C3-4E06-414E-9F36-3D6BDC3F204F}">
  <sheetPr>
    <pageSetUpPr fitToPage="1"/>
  </sheetPr>
  <dimension ref="A3:P67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</row>
    <row r="8" spans="1:12" x14ac:dyDescent="0.35">
      <c r="A8" s="4"/>
      <c r="B8" s="2"/>
      <c r="G8" s="5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8"/>
    </row>
    <row r="11" spans="1:12" s="9" customFormat="1" x14ac:dyDescent="0.35">
      <c r="A11" s="19"/>
      <c r="B11" s="17"/>
      <c r="C11" s="18"/>
      <c r="D11" s="18"/>
      <c r="E11" s="18"/>
      <c r="F11" s="18"/>
      <c r="G11" s="22"/>
      <c r="H11" s="19"/>
      <c r="I11" s="20"/>
      <c r="J11" s="24"/>
      <c r="K11" s="20"/>
      <c r="L11" s="38"/>
    </row>
    <row r="12" spans="1:12" x14ac:dyDescent="0.35">
      <c r="A12" s="45">
        <v>7</v>
      </c>
      <c r="B12" s="46" t="s">
        <v>40</v>
      </c>
      <c r="C12" s="23"/>
      <c r="D12" s="23"/>
      <c r="E12" s="23"/>
      <c r="F12" s="23"/>
      <c r="G12" s="12"/>
      <c r="H12" s="23"/>
      <c r="I12" s="24"/>
      <c r="J12" s="24"/>
      <c r="K12" s="24"/>
      <c r="L12" s="38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52" x14ac:dyDescent="0.3">
      <c r="A18" s="10"/>
      <c r="B18" s="39" t="s">
        <v>230</v>
      </c>
      <c r="C18" s="13"/>
      <c r="D18" s="13"/>
      <c r="E18" s="13"/>
      <c r="F18" s="13"/>
      <c r="G18" s="10"/>
      <c r="L18" s="17"/>
    </row>
    <row r="19" spans="1:12" s="9" customFormat="1" ht="13" x14ac:dyDescent="0.3">
      <c r="A19" s="10"/>
      <c r="B19" s="17"/>
      <c r="C19" s="13"/>
      <c r="D19" s="13"/>
      <c r="E19" s="13"/>
      <c r="F19" s="13"/>
      <c r="G19" s="10"/>
      <c r="L19" s="17"/>
    </row>
    <row r="20" spans="1:12" s="9" customFormat="1" ht="78" x14ac:dyDescent="0.3">
      <c r="A20" s="10"/>
      <c r="B20" s="39" t="s">
        <v>221</v>
      </c>
      <c r="C20" s="13"/>
      <c r="D20" s="13"/>
      <c r="E20" s="13"/>
      <c r="F20" s="13"/>
      <c r="G20" s="10"/>
      <c r="H20" s="64"/>
      <c r="I20" s="14"/>
      <c r="J20" s="14"/>
      <c r="K20" s="14"/>
    </row>
    <row r="21" spans="1:12" s="9" customFormat="1" ht="13" x14ac:dyDescent="0.3">
      <c r="A21" s="10"/>
      <c r="B21" s="39"/>
      <c r="C21" s="13"/>
      <c r="D21" s="13"/>
      <c r="E21" s="13"/>
      <c r="F21" s="13"/>
      <c r="G21" s="10"/>
      <c r="I21" s="14"/>
      <c r="J21" s="14"/>
      <c r="K21" s="14"/>
    </row>
    <row r="22" spans="1:12" s="9" customFormat="1" ht="26" x14ac:dyDescent="0.3">
      <c r="A22" s="10"/>
      <c r="B22" s="39" t="s">
        <v>142</v>
      </c>
      <c r="C22" s="13"/>
      <c r="D22" s="13"/>
      <c r="E22" s="13"/>
      <c r="F22" s="13"/>
      <c r="G22" s="10"/>
      <c r="I22" s="14"/>
      <c r="J22" s="14"/>
      <c r="K22" s="14"/>
    </row>
    <row r="23" spans="1:12" s="9" customFormat="1" x14ac:dyDescent="0.35">
      <c r="A23" s="10"/>
      <c r="C23" s="13"/>
      <c r="D23" s="13"/>
      <c r="E23" s="13"/>
      <c r="F23" s="13"/>
      <c r="G23" s="10"/>
      <c r="H23" s="13"/>
      <c r="I23" s="14"/>
      <c r="K23" s="14"/>
      <c r="L23" s="38"/>
    </row>
    <row r="24" spans="1:12" x14ac:dyDescent="0.35">
      <c r="A24" s="37"/>
      <c r="B24" s="37"/>
      <c r="C24" s="35"/>
      <c r="D24" s="35"/>
      <c r="E24" s="35"/>
      <c r="F24" s="35"/>
      <c r="G24" s="36"/>
      <c r="H24" s="36"/>
      <c r="I24" s="37"/>
      <c r="J24" s="37"/>
      <c r="K24" s="37"/>
      <c r="L24" s="38"/>
    </row>
    <row r="25" spans="1:12" s="9" customFormat="1" ht="13" x14ac:dyDescent="0.3">
      <c r="A25" s="10" t="s">
        <v>222</v>
      </c>
      <c r="B25" s="63" t="s">
        <v>223</v>
      </c>
      <c r="C25" s="13"/>
      <c r="D25" s="13"/>
      <c r="E25" s="13"/>
      <c r="F25" s="13"/>
      <c r="G25" s="10"/>
      <c r="H25" s="13"/>
      <c r="I25" s="14"/>
      <c r="J25" s="14"/>
      <c r="K25" s="14"/>
    </row>
    <row r="26" spans="1:12" s="9" customFormat="1" ht="13" x14ac:dyDescent="0.3">
      <c r="A26" s="10"/>
      <c r="B26" s="9" t="s">
        <v>22</v>
      </c>
      <c r="C26" s="13"/>
      <c r="D26" s="44"/>
      <c r="E26" s="44"/>
      <c r="F26" s="13"/>
      <c r="G26" s="16"/>
      <c r="H26" s="13"/>
      <c r="I26" s="13"/>
      <c r="J26" s="14"/>
      <c r="K26" s="14"/>
    </row>
    <row r="27" spans="1:12" s="9" customFormat="1" ht="13" x14ac:dyDescent="0.3">
      <c r="A27" s="10"/>
      <c r="B27" s="9" t="s">
        <v>468</v>
      </c>
      <c r="C27" s="13"/>
      <c r="D27" s="44"/>
      <c r="E27" s="44"/>
      <c r="F27" s="13"/>
      <c r="G27" s="16"/>
      <c r="H27" s="13"/>
      <c r="I27" s="13"/>
      <c r="J27" s="14"/>
      <c r="K27" s="14"/>
    </row>
    <row r="28" spans="1:12" s="9" customFormat="1" ht="13" x14ac:dyDescent="0.3">
      <c r="A28" s="80" t="s">
        <v>178</v>
      </c>
      <c r="B28" s="9" t="s">
        <v>421</v>
      </c>
      <c r="C28" s="13"/>
      <c r="D28" s="44"/>
      <c r="E28" s="44"/>
      <c r="F28" s="13"/>
      <c r="G28" s="16" t="s">
        <v>0</v>
      </c>
      <c r="H28" s="16">
        <v>20.85</v>
      </c>
      <c r="I28" s="13"/>
      <c r="J28" s="14"/>
      <c r="K28" s="14"/>
    </row>
    <row r="29" spans="1:12" s="9" customFormat="1" ht="13" x14ac:dyDescent="0.3">
      <c r="A29" s="10"/>
      <c r="B29" s="9" t="s">
        <v>422</v>
      </c>
      <c r="C29" s="13"/>
      <c r="D29" s="44"/>
      <c r="E29" s="44"/>
      <c r="F29" s="13"/>
      <c r="G29" s="16" t="s">
        <v>0</v>
      </c>
      <c r="H29" s="16">
        <v>14</v>
      </c>
      <c r="I29" s="13"/>
      <c r="J29" s="14"/>
      <c r="K29" s="14"/>
    </row>
    <row r="30" spans="1:12" s="9" customFormat="1" ht="13" x14ac:dyDescent="0.3">
      <c r="A30" s="10"/>
      <c r="B30" s="9" t="s">
        <v>423</v>
      </c>
      <c r="C30" s="13"/>
      <c r="D30" s="44"/>
      <c r="E30" s="44"/>
      <c r="F30" s="13"/>
      <c r="G30" s="16" t="s">
        <v>0</v>
      </c>
      <c r="H30" s="16">
        <v>14.2</v>
      </c>
      <c r="I30" s="13"/>
      <c r="J30" s="14"/>
      <c r="K30" s="14"/>
    </row>
    <row r="31" spans="1:12" s="9" customFormat="1" ht="13" x14ac:dyDescent="0.3">
      <c r="A31" s="10"/>
      <c r="B31" s="9" t="s">
        <v>424</v>
      </c>
      <c r="C31" s="13"/>
      <c r="D31" s="44"/>
      <c r="E31" s="44"/>
      <c r="F31" s="13"/>
      <c r="G31" s="33" t="s">
        <v>0</v>
      </c>
      <c r="H31" s="16">
        <v>20.7</v>
      </c>
      <c r="I31" s="34"/>
      <c r="J31" s="34"/>
      <c r="K31" s="14"/>
    </row>
    <row r="32" spans="1:12" s="21" customFormat="1" ht="13" x14ac:dyDescent="0.3">
      <c r="A32" s="19"/>
      <c r="B32" s="17" t="s">
        <v>4</v>
      </c>
      <c r="C32" s="18"/>
      <c r="D32" s="18"/>
      <c r="E32" s="18"/>
      <c r="F32" s="18"/>
      <c r="G32" s="73" t="s">
        <v>0</v>
      </c>
      <c r="H32" s="74">
        <f>SUM(H26:H31)</f>
        <v>69.75</v>
      </c>
      <c r="I32" s="67">
        <v>0</v>
      </c>
      <c r="J32" s="67">
        <f>H32*I32</f>
        <v>0</v>
      </c>
      <c r="K32" s="20"/>
    </row>
    <row r="33" spans="1:11" s="9" customFormat="1" ht="13" x14ac:dyDescent="0.3">
      <c r="A33" s="10"/>
      <c r="B33" s="11"/>
      <c r="D33" s="13"/>
      <c r="E33" s="13"/>
      <c r="F33" s="13"/>
      <c r="G33" s="10"/>
      <c r="K33" s="14"/>
    </row>
    <row r="34" spans="1:11" s="9" customFormat="1" ht="13" x14ac:dyDescent="0.3">
      <c r="A34" s="10"/>
      <c r="B34" s="11"/>
      <c r="D34" s="13"/>
      <c r="E34" s="13"/>
      <c r="F34" s="13"/>
      <c r="G34" s="10"/>
      <c r="K34" s="14"/>
    </row>
    <row r="35" spans="1:11" s="9" customFormat="1" ht="13" x14ac:dyDescent="0.3">
      <c r="A35" s="10" t="s">
        <v>224</v>
      </c>
      <c r="B35" s="63" t="s">
        <v>225</v>
      </c>
      <c r="C35" s="13"/>
      <c r="D35" s="13"/>
      <c r="E35" s="13"/>
      <c r="F35" s="13"/>
      <c r="G35" s="10"/>
      <c r="I35" s="14"/>
      <c r="J35" s="14"/>
      <c r="K35" s="14"/>
    </row>
    <row r="36" spans="1:11" s="21" customFormat="1" x14ac:dyDescent="0.35">
      <c r="B36" s="39" t="s">
        <v>469</v>
      </c>
      <c r="C36" s="18"/>
      <c r="G36" s="18"/>
      <c r="H36" s="20"/>
      <c r="I36" s="1"/>
      <c r="J36" s="15"/>
      <c r="K36" s="64"/>
    </row>
    <row r="37" spans="1:11" s="9" customFormat="1" ht="13" x14ac:dyDescent="0.3">
      <c r="A37" s="10"/>
      <c r="B37" s="9" t="s">
        <v>22</v>
      </c>
      <c r="C37" s="13"/>
      <c r="D37" s="44"/>
      <c r="E37" s="44"/>
      <c r="F37" s="13"/>
      <c r="G37" s="16"/>
      <c r="H37" s="13"/>
      <c r="I37" s="13"/>
      <c r="J37" s="14"/>
      <c r="K37" s="14"/>
    </row>
    <row r="38" spans="1:11" s="9" customFormat="1" ht="13" x14ac:dyDescent="0.3">
      <c r="A38" s="80" t="s">
        <v>179</v>
      </c>
      <c r="B38" s="9" t="s">
        <v>470</v>
      </c>
      <c r="C38" s="13"/>
      <c r="D38" s="44"/>
      <c r="E38" s="44"/>
      <c r="F38" s="13"/>
      <c r="G38" s="16" t="s">
        <v>0</v>
      </c>
      <c r="H38" s="16">
        <v>1.65</v>
      </c>
      <c r="I38" s="13"/>
      <c r="J38" s="14"/>
      <c r="K38" s="14"/>
    </row>
    <row r="39" spans="1:11" s="9" customFormat="1" ht="13" x14ac:dyDescent="0.3">
      <c r="A39" s="10"/>
      <c r="B39" s="9" t="s">
        <v>471</v>
      </c>
      <c r="C39" s="13"/>
      <c r="D39" s="44"/>
      <c r="E39" s="44"/>
      <c r="F39" s="13"/>
      <c r="G39" s="16" t="s">
        <v>0</v>
      </c>
      <c r="H39" s="16">
        <v>1.7</v>
      </c>
      <c r="I39" s="13"/>
      <c r="J39" s="14"/>
      <c r="K39" s="14"/>
    </row>
    <row r="40" spans="1:11" s="9" customFormat="1" ht="13" x14ac:dyDescent="0.3">
      <c r="A40" s="10"/>
      <c r="B40" s="9" t="s">
        <v>471</v>
      </c>
      <c r="C40" s="13"/>
      <c r="D40" s="44"/>
      <c r="E40" s="44"/>
      <c r="F40" s="13"/>
      <c r="G40" s="16" t="s">
        <v>0</v>
      </c>
      <c r="H40" s="16">
        <v>0.8</v>
      </c>
      <c r="I40" s="13"/>
      <c r="J40" s="14"/>
      <c r="K40" s="14"/>
    </row>
    <row r="41" spans="1:11" s="9" customFormat="1" ht="13" x14ac:dyDescent="0.3">
      <c r="A41" s="10"/>
      <c r="B41" s="9" t="s">
        <v>471</v>
      </c>
      <c r="C41" s="13"/>
      <c r="D41" s="44"/>
      <c r="E41" s="44"/>
      <c r="F41" s="13"/>
      <c r="G41" s="16" t="s">
        <v>0</v>
      </c>
      <c r="H41" s="16">
        <v>1.25</v>
      </c>
      <c r="I41" s="13"/>
      <c r="J41" s="14"/>
      <c r="K41" s="14"/>
    </row>
    <row r="42" spans="1:11" s="9" customFormat="1" ht="13" x14ac:dyDescent="0.3">
      <c r="A42" s="10"/>
      <c r="B42" s="9" t="s">
        <v>472</v>
      </c>
      <c r="C42" s="13"/>
      <c r="D42" s="44"/>
      <c r="E42" s="44"/>
      <c r="F42" s="13"/>
      <c r="G42" s="16" t="s">
        <v>0</v>
      </c>
      <c r="H42" s="16">
        <v>1.2</v>
      </c>
      <c r="I42" s="13"/>
      <c r="J42" s="14"/>
      <c r="K42" s="14"/>
    </row>
    <row r="43" spans="1:11" s="9" customFormat="1" ht="13" x14ac:dyDescent="0.3">
      <c r="A43" s="10"/>
      <c r="B43" s="9" t="s">
        <v>472</v>
      </c>
      <c r="C43" s="13"/>
      <c r="D43" s="44"/>
      <c r="E43" s="44"/>
      <c r="F43" s="13"/>
      <c r="G43" s="16" t="s">
        <v>0</v>
      </c>
      <c r="H43" s="16">
        <v>0.8</v>
      </c>
      <c r="I43" s="13"/>
      <c r="J43" s="14"/>
      <c r="K43" s="14"/>
    </row>
    <row r="44" spans="1:11" s="9" customFormat="1" ht="13" x14ac:dyDescent="0.3">
      <c r="A44" s="10"/>
      <c r="B44" s="9" t="s">
        <v>472</v>
      </c>
      <c r="C44" s="13"/>
      <c r="D44" s="44"/>
      <c r="E44" s="44"/>
      <c r="F44" s="13"/>
      <c r="G44" s="16" t="s">
        <v>0</v>
      </c>
      <c r="H44" s="16">
        <v>1.75</v>
      </c>
      <c r="I44" s="13"/>
      <c r="J44" s="14"/>
      <c r="K44" s="14"/>
    </row>
    <row r="45" spans="1:11" s="9" customFormat="1" ht="13" x14ac:dyDescent="0.3">
      <c r="A45" s="10"/>
      <c r="B45" s="9" t="s">
        <v>473</v>
      </c>
      <c r="C45" s="13"/>
      <c r="D45" s="44"/>
      <c r="E45" s="44"/>
      <c r="F45" s="13"/>
      <c r="G45" s="33" t="s">
        <v>0</v>
      </c>
      <c r="H45" s="33">
        <v>1.8</v>
      </c>
      <c r="I45" s="32"/>
      <c r="J45" s="32"/>
      <c r="K45" s="14"/>
    </row>
    <row r="46" spans="1:11" s="21" customFormat="1" ht="13" x14ac:dyDescent="0.3">
      <c r="A46" s="19"/>
      <c r="B46" s="17" t="s">
        <v>4</v>
      </c>
      <c r="C46" s="18"/>
      <c r="D46" s="18"/>
      <c r="E46" s="18"/>
      <c r="F46" s="18"/>
      <c r="G46" s="73" t="s">
        <v>0</v>
      </c>
      <c r="H46" s="74">
        <f>SUM(H37:H45)</f>
        <v>10.95</v>
      </c>
      <c r="I46" s="67">
        <v>0</v>
      </c>
      <c r="J46" s="67">
        <f>H46*I46</f>
        <v>0</v>
      </c>
      <c r="K46" s="20"/>
    </row>
    <row r="47" spans="1:11" s="21" customFormat="1" ht="13" x14ac:dyDescent="0.3">
      <c r="A47" s="19"/>
      <c r="B47" s="17"/>
      <c r="C47" s="18"/>
      <c r="D47" s="18"/>
      <c r="E47" s="18"/>
      <c r="F47" s="18"/>
      <c r="G47" s="10"/>
      <c r="H47" s="9"/>
      <c r="I47" s="9"/>
      <c r="J47" s="9"/>
      <c r="K47" s="20"/>
    </row>
    <row r="48" spans="1:11" s="21" customFormat="1" ht="13" x14ac:dyDescent="0.3">
      <c r="A48" s="19"/>
      <c r="B48" s="17"/>
      <c r="C48" s="18"/>
      <c r="D48" s="18"/>
      <c r="E48" s="18"/>
      <c r="F48" s="18"/>
      <c r="G48" s="10"/>
      <c r="H48" s="9"/>
      <c r="I48" s="9"/>
      <c r="J48" s="9"/>
      <c r="K48" s="20"/>
    </row>
    <row r="49" spans="1:16" s="9" customFormat="1" ht="13" x14ac:dyDescent="0.3">
      <c r="A49" s="10" t="s">
        <v>226</v>
      </c>
      <c r="B49" s="63" t="s">
        <v>227</v>
      </c>
      <c r="C49" s="13"/>
      <c r="D49" s="13"/>
      <c r="E49" s="13"/>
      <c r="F49" s="13"/>
      <c r="G49" s="10"/>
      <c r="H49" s="13"/>
      <c r="I49" s="14"/>
      <c r="J49" s="14"/>
      <c r="K49" s="14"/>
    </row>
    <row r="50" spans="1:16" s="9" customFormat="1" ht="13" x14ac:dyDescent="0.3">
      <c r="B50" s="39" t="s">
        <v>469</v>
      </c>
      <c r="C50" s="16"/>
      <c r="F50" s="16"/>
      <c r="I50" s="14"/>
      <c r="J50" s="15"/>
      <c r="K50" s="14"/>
    </row>
    <row r="51" spans="1:16" s="9" customFormat="1" ht="13" x14ac:dyDescent="0.3">
      <c r="B51" s="9" t="s">
        <v>498</v>
      </c>
      <c r="C51" s="16"/>
      <c r="F51" s="16"/>
      <c r="I51" s="14"/>
      <c r="J51" s="15"/>
      <c r="K51" s="14"/>
    </row>
    <row r="52" spans="1:16" s="9" customFormat="1" ht="13" x14ac:dyDescent="0.3">
      <c r="A52" s="80"/>
      <c r="B52" s="11" t="s">
        <v>494</v>
      </c>
      <c r="E52" s="44"/>
      <c r="G52" s="16" t="s">
        <v>0</v>
      </c>
      <c r="H52" s="16">
        <v>20.65</v>
      </c>
      <c r="I52" s="13"/>
      <c r="J52" s="14"/>
      <c r="P52" s="64"/>
    </row>
    <row r="53" spans="1:16" s="9" customFormat="1" ht="13" x14ac:dyDescent="0.3">
      <c r="B53" s="9" t="s">
        <v>21</v>
      </c>
      <c r="C53" s="16"/>
      <c r="F53" s="16"/>
      <c r="H53" s="13"/>
      <c r="I53" s="14"/>
      <c r="J53" s="15"/>
      <c r="K53" s="15"/>
    </row>
    <row r="54" spans="1:16" s="9" customFormat="1" ht="13" x14ac:dyDescent="0.3">
      <c r="A54" s="80" t="s">
        <v>176</v>
      </c>
      <c r="B54" s="9" t="s">
        <v>445</v>
      </c>
      <c r="G54" s="16" t="s">
        <v>0</v>
      </c>
      <c r="H54" s="13">
        <v>12.85</v>
      </c>
      <c r="I54" s="13"/>
      <c r="J54" s="14"/>
      <c r="P54" s="64"/>
    </row>
    <row r="55" spans="1:16" s="9" customFormat="1" ht="13" x14ac:dyDescent="0.3">
      <c r="A55" s="80"/>
      <c r="B55" s="9" t="s">
        <v>445</v>
      </c>
      <c r="G55" s="16" t="s">
        <v>0</v>
      </c>
      <c r="H55" s="13">
        <v>7.35</v>
      </c>
      <c r="I55" s="13"/>
      <c r="J55" s="14"/>
      <c r="P55" s="64"/>
    </row>
    <row r="56" spans="1:16" s="9" customFormat="1" ht="13" x14ac:dyDescent="0.3">
      <c r="A56" s="80"/>
      <c r="B56" s="9" t="s">
        <v>446</v>
      </c>
      <c r="C56" s="13"/>
      <c r="F56" s="13"/>
      <c r="G56" s="16" t="s">
        <v>0</v>
      </c>
      <c r="H56" s="13">
        <v>24</v>
      </c>
      <c r="I56" s="13"/>
      <c r="J56" s="14"/>
      <c r="P56" s="64"/>
    </row>
    <row r="57" spans="1:16" s="9" customFormat="1" ht="13" x14ac:dyDescent="0.3">
      <c r="A57" s="80"/>
      <c r="B57" s="9" t="s">
        <v>447</v>
      </c>
      <c r="C57" s="13"/>
      <c r="G57" s="16" t="s">
        <v>0</v>
      </c>
      <c r="H57" s="13">
        <v>14.7</v>
      </c>
      <c r="I57" s="13"/>
      <c r="J57" s="14"/>
      <c r="P57" s="64"/>
    </row>
    <row r="58" spans="1:16" s="9" customFormat="1" ht="13" x14ac:dyDescent="0.3">
      <c r="A58" s="80"/>
      <c r="B58" s="9" t="s">
        <v>448</v>
      </c>
      <c r="C58" s="13"/>
      <c r="G58" s="16" t="s">
        <v>0</v>
      </c>
      <c r="H58" s="13">
        <v>10.3</v>
      </c>
      <c r="I58" s="13"/>
      <c r="J58" s="14"/>
      <c r="P58" s="64"/>
    </row>
    <row r="59" spans="1:16" s="9" customFormat="1" ht="13" x14ac:dyDescent="0.3">
      <c r="A59" s="80"/>
      <c r="B59" s="9" t="s">
        <v>448</v>
      </c>
      <c r="C59" s="13"/>
      <c r="G59" s="16" t="s">
        <v>0</v>
      </c>
      <c r="H59" s="13">
        <v>9</v>
      </c>
      <c r="I59" s="13"/>
      <c r="J59" s="14"/>
      <c r="P59" s="64"/>
    </row>
    <row r="60" spans="1:16" s="9" customFormat="1" ht="13" x14ac:dyDescent="0.3">
      <c r="A60" s="80"/>
      <c r="B60" s="11" t="s">
        <v>496</v>
      </c>
      <c r="C60" s="13"/>
      <c r="F60" s="13"/>
      <c r="G60" s="16" t="s">
        <v>0</v>
      </c>
      <c r="H60" s="13">
        <v>16.5</v>
      </c>
      <c r="I60" s="13"/>
      <c r="J60" s="14"/>
      <c r="P60" s="64"/>
    </row>
    <row r="61" spans="1:16" s="9" customFormat="1" ht="13" x14ac:dyDescent="0.3">
      <c r="A61" s="80"/>
      <c r="B61" s="11" t="s">
        <v>497</v>
      </c>
      <c r="C61" s="13"/>
      <c r="F61" s="13"/>
      <c r="G61" s="16" t="s">
        <v>0</v>
      </c>
      <c r="H61" s="13">
        <v>17.2</v>
      </c>
      <c r="I61" s="13"/>
      <c r="J61" s="14"/>
      <c r="P61" s="64"/>
    </row>
    <row r="62" spans="1:16" s="9" customFormat="1" ht="13" x14ac:dyDescent="0.3">
      <c r="A62" s="80"/>
      <c r="B62" s="11" t="s">
        <v>427</v>
      </c>
      <c r="C62" s="13"/>
      <c r="F62" s="13"/>
      <c r="G62" s="16" t="s">
        <v>0</v>
      </c>
      <c r="H62" s="13">
        <v>10.7</v>
      </c>
      <c r="I62" s="13"/>
      <c r="J62" s="14"/>
      <c r="P62" s="64"/>
    </row>
    <row r="63" spans="1:16" s="9" customFormat="1" ht="13" x14ac:dyDescent="0.3">
      <c r="A63" s="80"/>
      <c r="B63" s="11" t="s">
        <v>428</v>
      </c>
      <c r="C63" s="13"/>
      <c r="F63" s="13"/>
      <c r="G63" s="16" t="s">
        <v>0</v>
      </c>
      <c r="H63" s="13">
        <v>7.7</v>
      </c>
      <c r="I63" s="13"/>
      <c r="J63" s="14"/>
      <c r="P63" s="64"/>
    </row>
    <row r="64" spans="1:16" s="21" customFormat="1" ht="13" x14ac:dyDescent="0.3">
      <c r="A64" s="19"/>
      <c r="B64" s="17" t="s">
        <v>4</v>
      </c>
      <c r="C64" s="18"/>
      <c r="D64" s="18"/>
      <c r="E64" s="18"/>
      <c r="F64" s="18"/>
      <c r="G64" s="73" t="s">
        <v>0</v>
      </c>
      <c r="H64" s="74">
        <f>SUM(H51:H63)</f>
        <v>150.94999999999996</v>
      </c>
      <c r="I64" s="67">
        <v>0</v>
      </c>
      <c r="J64" s="67">
        <f>H64*I64</f>
        <v>0</v>
      </c>
      <c r="K64" s="20"/>
    </row>
    <row r="65" spans="1:11" s="21" customFormat="1" ht="13" x14ac:dyDescent="0.3">
      <c r="A65" s="19"/>
      <c r="B65" s="17"/>
      <c r="C65" s="18"/>
      <c r="D65" s="18"/>
      <c r="E65" s="18"/>
      <c r="F65" s="18"/>
      <c r="G65" s="10"/>
      <c r="H65" s="9"/>
      <c r="I65" s="9"/>
      <c r="J65" s="9"/>
      <c r="K65" s="20"/>
    </row>
    <row r="66" spans="1:11" s="21" customFormat="1" ht="13" x14ac:dyDescent="0.3">
      <c r="A66" s="19"/>
      <c r="B66" s="17"/>
      <c r="C66" s="18"/>
      <c r="D66" s="18"/>
      <c r="E66" s="18"/>
      <c r="F66" s="18"/>
      <c r="G66" s="10"/>
      <c r="H66" s="9"/>
      <c r="I66" s="9"/>
      <c r="J66" s="9"/>
      <c r="K66" s="20"/>
    </row>
    <row r="67" spans="1:11" s="21" customFormat="1" x14ac:dyDescent="0.35">
      <c r="A67" s="25"/>
      <c r="B67" s="27" t="s">
        <v>228</v>
      </c>
      <c r="C67" s="26"/>
      <c r="D67" s="26"/>
      <c r="E67" s="26"/>
      <c r="F67" s="26"/>
      <c r="G67" s="6"/>
      <c r="H67" s="25"/>
      <c r="I67"/>
      <c r="J67"/>
      <c r="K67" s="28">
        <f>SUM(J25:J66)</f>
        <v>0</v>
      </c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339E-9B5C-4F6C-A379-A4496E9B970A}">
  <sheetPr>
    <pageSetUpPr fitToPage="1"/>
  </sheetPr>
  <dimension ref="A3:M60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41" sqref="B41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52.179687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/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8</v>
      </c>
      <c r="B12" s="46" t="s">
        <v>29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3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3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  <c r="M18" s="17"/>
    </row>
    <row r="19" spans="1:13" s="9" customFormat="1" ht="12.5" customHeight="1" x14ac:dyDescent="0.3">
      <c r="A19" s="10"/>
      <c r="B19" s="39"/>
      <c r="C19" s="13"/>
      <c r="D19" s="13"/>
      <c r="E19" s="13"/>
      <c r="F19" s="13"/>
      <c r="G19" s="10"/>
      <c r="M19" s="17"/>
    </row>
    <row r="20" spans="1:13" s="9" customFormat="1" ht="32.5" customHeight="1" x14ac:dyDescent="0.3">
      <c r="A20" s="10"/>
      <c r="B20" s="39" t="s">
        <v>233</v>
      </c>
      <c r="C20" s="13"/>
      <c r="D20" s="13"/>
      <c r="E20" s="13"/>
      <c r="F20" s="13"/>
      <c r="G20" s="10"/>
      <c r="M20" s="17"/>
    </row>
    <row r="21" spans="1:13" s="9" customFormat="1" ht="13" customHeight="1" x14ac:dyDescent="0.3">
      <c r="A21" s="10"/>
      <c r="B21" s="39"/>
      <c r="C21" s="13"/>
      <c r="D21" s="13"/>
      <c r="E21" s="13"/>
      <c r="F21" s="13"/>
      <c r="G21" s="10"/>
      <c r="M21" s="17"/>
    </row>
    <row r="22" spans="1:13" s="9" customFormat="1" ht="54" customHeight="1" x14ac:dyDescent="0.3">
      <c r="A22" s="10"/>
      <c r="B22" s="39" t="s">
        <v>234</v>
      </c>
      <c r="C22" s="13"/>
      <c r="D22" s="13"/>
      <c r="E22" s="13"/>
      <c r="F22" s="13"/>
      <c r="G22" s="10"/>
      <c r="M22" s="17"/>
    </row>
    <row r="23" spans="1:13" s="9" customFormat="1" ht="13" customHeight="1" x14ac:dyDescent="0.3">
      <c r="A23" s="10"/>
      <c r="B23" s="39"/>
      <c r="C23" s="13"/>
      <c r="D23" s="13"/>
      <c r="E23" s="13"/>
      <c r="F23" s="13"/>
      <c r="G23" s="10"/>
      <c r="M23" s="17"/>
    </row>
    <row r="24" spans="1:13" s="9" customFormat="1" ht="13" x14ac:dyDescent="0.3">
      <c r="A24" s="10"/>
      <c r="B24" s="17"/>
      <c r="C24" s="13"/>
      <c r="D24" s="13"/>
      <c r="E24" s="13"/>
      <c r="F24" s="13"/>
      <c r="G24" s="10"/>
      <c r="M24" s="17"/>
    </row>
    <row r="25" spans="1:13" s="9" customFormat="1" ht="13" x14ac:dyDescent="0.3">
      <c r="A25" s="10" t="s">
        <v>70</v>
      </c>
      <c r="B25" s="63" t="s">
        <v>72</v>
      </c>
      <c r="C25" s="13"/>
      <c r="D25" s="13"/>
      <c r="E25" s="13"/>
      <c r="F25" s="13"/>
      <c r="G25" s="10"/>
      <c r="I25" s="14"/>
      <c r="J25" s="66"/>
      <c r="K25" s="68"/>
      <c r="L25" s="63"/>
    </row>
    <row r="26" spans="1:13" s="9" customFormat="1" ht="91" x14ac:dyDescent="0.3">
      <c r="B26" s="39" t="s">
        <v>71</v>
      </c>
      <c r="C26" s="16"/>
      <c r="F26" s="16"/>
      <c r="H26" s="13"/>
      <c r="I26" s="14"/>
      <c r="K26" s="70"/>
    </row>
    <row r="27" spans="1:13" s="9" customFormat="1" ht="13" x14ac:dyDescent="0.3">
      <c r="A27" s="10"/>
      <c r="B27" s="72" t="s">
        <v>69</v>
      </c>
      <c r="C27" s="13"/>
      <c r="D27" s="44"/>
      <c r="E27" s="44"/>
      <c r="F27" s="13"/>
      <c r="G27" s="16"/>
      <c r="H27" s="13"/>
      <c r="I27" s="13"/>
      <c r="J27" s="14"/>
      <c r="K27" s="14"/>
      <c r="M27" s="13"/>
    </row>
    <row r="28" spans="1:13" s="9" customFormat="1" ht="13" x14ac:dyDescent="0.3">
      <c r="A28" s="10"/>
      <c r="B28" s="11" t="s">
        <v>68</v>
      </c>
      <c r="C28" s="13"/>
      <c r="D28" s="44"/>
      <c r="E28" s="44"/>
      <c r="F28" s="13"/>
      <c r="G28" s="33" t="s">
        <v>35</v>
      </c>
      <c r="H28" s="34">
        <v>4</v>
      </c>
      <c r="I28" s="32"/>
      <c r="J28" s="32"/>
      <c r="K28" s="14"/>
      <c r="L28" s="11"/>
      <c r="M28" s="13"/>
    </row>
    <row r="29" spans="1:13" s="21" customFormat="1" ht="13" x14ac:dyDescent="0.3">
      <c r="A29" s="19"/>
      <c r="B29" s="17" t="s">
        <v>4</v>
      </c>
      <c r="C29" s="18"/>
      <c r="D29" s="18"/>
      <c r="E29" s="18"/>
      <c r="F29" s="18"/>
      <c r="G29" s="22" t="s">
        <v>35</v>
      </c>
      <c r="H29" s="18">
        <f>SUM(H27:H28)</f>
        <v>4</v>
      </c>
      <c r="I29" s="20">
        <v>0</v>
      </c>
      <c r="J29" s="20">
        <f>H29*I29</f>
        <v>0</v>
      </c>
      <c r="K29" s="20"/>
      <c r="L29" s="17"/>
      <c r="M29" s="18"/>
    </row>
    <row r="30" spans="1:13" s="9" customFormat="1" ht="13" x14ac:dyDescent="0.3">
      <c r="A30" s="10"/>
      <c r="B30" s="17"/>
      <c r="C30" s="13"/>
      <c r="D30" s="13"/>
      <c r="E30" s="13"/>
      <c r="F30" s="13"/>
      <c r="G30" s="10"/>
      <c r="L30" s="17"/>
    </row>
    <row r="31" spans="1:13" s="21" customFormat="1" ht="13" x14ac:dyDescent="0.3">
      <c r="A31" s="19"/>
      <c r="B31" s="17"/>
      <c r="C31" s="18"/>
      <c r="D31" s="18"/>
      <c r="E31" s="18"/>
      <c r="F31" s="18"/>
      <c r="G31" s="10"/>
      <c r="H31" s="9"/>
      <c r="I31" s="9"/>
      <c r="J31" s="9"/>
      <c r="K31" s="20"/>
      <c r="L31" s="17"/>
    </row>
    <row r="32" spans="1:13" s="9" customFormat="1" ht="13" x14ac:dyDescent="0.3">
      <c r="A32" s="88"/>
      <c r="B32" s="103"/>
      <c r="C32" s="90"/>
      <c r="D32" s="90"/>
      <c r="E32" s="90"/>
      <c r="F32" s="90"/>
      <c r="G32" s="88"/>
      <c r="H32" s="95"/>
      <c r="I32" s="95"/>
      <c r="J32" s="95"/>
      <c r="K32" s="95"/>
      <c r="L32" s="17"/>
    </row>
    <row r="33" spans="1:13" s="9" customFormat="1" ht="13" x14ac:dyDescent="0.3">
      <c r="A33" s="88" t="s">
        <v>76</v>
      </c>
      <c r="B33" s="94" t="s">
        <v>73</v>
      </c>
      <c r="C33" s="90"/>
      <c r="D33" s="90"/>
      <c r="E33" s="90"/>
      <c r="F33" s="90"/>
      <c r="G33" s="88"/>
      <c r="H33" s="95"/>
      <c r="I33" s="93"/>
      <c r="J33" s="104"/>
      <c r="K33" s="105"/>
      <c r="L33" s="63"/>
    </row>
    <row r="34" spans="1:13" s="9" customFormat="1" ht="52" customHeight="1" x14ac:dyDescent="0.3">
      <c r="A34" s="95"/>
      <c r="B34" s="96" t="s">
        <v>74</v>
      </c>
      <c r="C34" s="92"/>
      <c r="D34" s="95"/>
      <c r="E34" s="95"/>
      <c r="F34" s="92"/>
      <c r="G34" s="95"/>
      <c r="H34" s="90"/>
      <c r="I34" s="93"/>
      <c r="J34" s="95"/>
      <c r="K34" s="106"/>
    </row>
    <row r="35" spans="1:13" s="9" customFormat="1" ht="13" x14ac:dyDescent="0.3">
      <c r="A35" s="88"/>
      <c r="B35" s="107" t="s">
        <v>206</v>
      </c>
      <c r="C35" s="90"/>
      <c r="D35" s="91"/>
      <c r="E35" s="91"/>
      <c r="F35" s="90"/>
      <c r="G35" s="92"/>
      <c r="H35" s="90"/>
      <c r="I35" s="90"/>
      <c r="J35" s="93"/>
      <c r="K35" s="93"/>
      <c r="M35" s="13"/>
    </row>
    <row r="36" spans="1:13" s="9" customFormat="1" ht="13" x14ac:dyDescent="0.3">
      <c r="A36" s="88"/>
      <c r="B36" s="89" t="s">
        <v>75</v>
      </c>
      <c r="C36" s="90"/>
      <c r="D36" s="91"/>
      <c r="E36" s="91"/>
      <c r="F36" s="90"/>
      <c r="G36" s="99" t="s">
        <v>35</v>
      </c>
      <c r="H36" s="100">
        <v>1</v>
      </c>
      <c r="I36" s="101"/>
      <c r="J36" s="101"/>
      <c r="K36" s="93"/>
      <c r="L36" s="11"/>
      <c r="M36" s="13"/>
    </row>
    <row r="37" spans="1:13" s="21" customFormat="1" ht="13" x14ac:dyDescent="0.3">
      <c r="A37" s="102"/>
      <c r="B37" s="103" t="s">
        <v>4</v>
      </c>
      <c r="C37" s="97"/>
      <c r="D37" s="97"/>
      <c r="E37" s="97"/>
      <c r="F37" s="97"/>
      <c r="G37" s="108" t="s">
        <v>35</v>
      </c>
      <c r="H37" s="97">
        <v>0</v>
      </c>
      <c r="I37" s="98">
        <v>0</v>
      </c>
      <c r="J37" s="98">
        <f>H37*I37</f>
        <v>0</v>
      </c>
      <c r="K37" s="98"/>
      <c r="L37" s="17"/>
      <c r="M37" s="18"/>
    </row>
    <row r="38" spans="1:13" s="21" customFormat="1" ht="13" x14ac:dyDescent="0.3">
      <c r="A38" s="19"/>
      <c r="B38" s="17"/>
      <c r="C38" s="18"/>
      <c r="D38" s="18"/>
      <c r="E38" s="18"/>
      <c r="F38" s="18"/>
      <c r="G38" s="22"/>
      <c r="H38" s="18"/>
      <c r="I38" s="20"/>
      <c r="J38" s="20"/>
      <c r="K38" s="20"/>
      <c r="L38" s="17"/>
      <c r="M38" s="18"/>
    </row>
    <row r="39" spans="1:13" s="21" customFormat="1" ht="13" x14ac:dyDescent="0.3">
      <c r="A39" s="19"/>
      <c r="B39" s="17"/>
      <c r="C39" s="18"/>
      <c r="D39" s="18"/>
      <c r="E39" s="18"/>
      <c r="F39" s="18"/>
      <c r="G39" s="22"/>
      <c r="H39" s="18"/>
      <c r="I39" s="20"/>
      <c r="J39" s="20"/>
      <c r="K39" s="20"/>
      <c r="L39" s="17"/>
      <c r="M39" s="18"/>
    </row>
    <row r="40" spans="1:13" s="9" customFormat="1" ht="13" x14ac:dyDescent="0.3">
      <c r="A40" s="10" t="s">
        <v>255</v>
      </c>
      <c r="B40" s="63" t="s">
        <v>79</v>
      </c>
      <c r="C40" s="13"/>
      <c r="D40" s="13"/>
      <c r="E40" s="13"/>
      <c r="F40" s="13"/>
      <c r="G40" s="10"/>
      <c r="I40" s="14"/>
      <c r="J40" s="66"/>
      <c r="K40" s="68"/>
      <c r="L40" s="63"/>
    </row>
    <row r="41" spans="1:13" s="9" customFormat="1" ht="88.5" customHeight="1" x14ac:dyDescent="0.3">
      <c r="B41" s="39" t="s">
        <v>80</v>
      </c>
      <c r="C41" s="16"/>
      <c r="F41" s="16"/>
      <c r="H41" s="13"/>
      <c r="I41" s="14"/>
      <c r="K41" s="70"/>
    </row>
    <row r="42" spans="1:13" s="9" customFormat="1" ht="13" x14ac:dyDescent="0.3">
      <c r="A42" s="10"/>
      <c r="B42" s="72" t="s">
        <v>69</v>
      </c>
      <c r="C42" s="13"/>
      <c r="D42" s="44"/>
      <c r="E42" s="44"/>
      <c r="F42" s="13"/>
      <c r="G42" s="16"/>
      <c r="H42" s="13"/>
      <c r="I42" s="13"/>
      <c r="J42" s="14"/>
      <c r="K42" s="14"/>
      <c r="M42" s="13"/>
    </row>
    <row r="43" spans="1:13" s="9" customFormat="1" ht="13" x14ac:dyDescent="0.3">
      <c r="A43" s="10"/>
      <c r="B43" s="11" t="s">
        <v>77</v>
      </c>
      <c r="C43" s="13"/>
      <c r="D43" s="44"/>
      <c r="E43" s="44"/>
      <c r="F43" s="13"/>
      <c r="G43" s="33" t="s">
        <v>35</v>
      </c>
      <c r="H43" s="34">
        <v>2</v>
      </c>
      <c r="I43" s="32"/>
      <c r="J43" s="32"/>
      <c r="K43" s="14"/>
      <c r="L43" s="11"/>
      <c r="M43" s="13"/>
    </row>
    <row r="44" spans="1:13" s="21" customFormat="1" ht="13" x14ac:dyDescent="0.3">
      <c r="A44" s="19"/>
      <c r="B44" s="17" t="s">
        <v>4</v>
      </c>
      <c r="C44" s="18"/>
      <c r="D44" s="18"/>
      <c r="E44" s="18"/>
      <c r="F44" s="18"/>
      <c r="G44" s="22" t="s">
        <v>35</v>
      </c>
      <c r="H44" s="18">
        <f>SUM(H42:H43)</f>
        <v>2</v>
      </c>
      <c r="I44" s="20">
        <v>0</v>
      </c>
      <c r="J44" s="20">
        <f>H44*I44</f>
        <v>0</v>
      </c>
      <c r="K44" s="20"/>
      <c r="L44" s="17"/>
      <c r="M44" s="18"/>
    </row>
    <row r="45" spans="1:13" s="21" customFormat="1" ht="13" x14ac:dyDescent="0.3">
      <c r="A45" s="19"/>
      <c r="B45" s="17"/>
      <c r="C45" s="18"/>
      <c r="D45" s="18"/>
      <c r="E45" s="18"/>
      <c r="F45" s="18"/>
      <c r="G45" s="22"/>
      <c r="H45" s="18"/>
      <c r="I45" s="20"/>
      <c r="J45" s="20"/>
      <c r="K45" s="20"/>
      <c r="L45" s="17"/>
      <c r="M45" s="18"/>
    </row>
    <row r="46" spans="1:13" s="9" customFormat="1" ht="13" x14ac:dyDescent="0.3">
      <c r="A46" s="10"/>
      <c r="B46" s="72" t="s">
        <v>69</v>
      </c>
      <c r="C46" s="13"/>
      <c r="D46" s="44"/>
      <c r="E46" s="44"/>
      <c r="F46" s="13"/>
      <c r="G46" s="16"/>
      <c r="H46" s="13"/>
      <c r="I46" s="13"/>
      <c r="J46" s="14"/>
      <c r="K46" s="14"/>
      <c r="M46" s="13"/>
    </row>
    <row r="47" spans="1:13" s="9" customFormat="1" ht="13" x14ac:dyDescent="0.3">
      <c r="A47" s="10"/>
      <c r="B47" s="11" t="s">
        <v>78</v>
      </c>
      <c r="C47" s="13"/>
      <c r="D47" s="44"/>
      <c r="E47" s="44"/>
      <c r="F47" s="13"/>
      <c r="G47" s="33" t="s">
        <v>35</v>
      </c>
      <c r="H47" s="34">
        <v>4</v>
      </c>
      <c r="I47" s="32"/>
      <c r="J47" s="32"/>
      <c r="K47" s="14"/>
      <c r="L47" s="11"/>
      <c r="M47" s="13"/>
    </row>
    <row r="48" spans="1:13" s="21" customFormat="1" ht="13" x14ac:dyDescent="0.3">
      <c r="A48" s="19"/>
      <c r="B48" s="17" t="s">
        <v>4</v>
      </c>
      <c r="C48" s="18"/>
      <c r="D48" s="18"/>
      <c r="E48" s="18"/>
      <c r="F48" s="18"/>
      <c r="G48" s="22" t="s">
        <v>35</v>
      </c>
      <c r="H48" s="18">
        <f>SUM(H46:H47)</f>
        <v>4</v>
      </c>
      <c r="I48" s="20">
        <v>0</v>
      </c>
      <c r="J48" s="20">
        <f>H48*I48</f>
        <v>0</v>
      </c>
      <c r="K48" s="20"/>
      <c r="L48" s="17"/>
      <c r="M48" s="18"/>
    </row>
    <row r="49" spans="1:13" s="21" customFormat="1" ht="13" x14ac:dyDescent="0.3">
      <c r="A49" s="19"/>
      <c r="B49" s="17"/>
      <c r="C49" s="18"/>
      <c r="D49" s="18"/>
      <c r="E49" s="18"/>
      <c r="F49" s="18"/>
      <c r="G49" s="22"/>
      <c r="H49" s="18"/>
      <c r="I49" s="20"/>
      <c r="J49" s="20"/>
      <c r="K49" s="20"/>
      <c r="L49" s="17"/>
      <c r="M49" s="18"/>
    </row>
    <row r="50" spans="1:13" s="9" customFormat="1" ht="13" x14ac:dyDescent="0.3">
      <c r="A50" s="10"/>
      <c r="B50" s="17"/>
      <c r="C50" s="13"/>
      <c r="D50" s="13"/>
      <c r="E50" s="13"/>
      <c r="F50" s="13"/>
      <c r="G50" s="10"/>
      <c r="L50" s="17"/>
    </row>
    <row r="51" spans="1:13" s="9" customFormat="1" ht="13" x14ac:dyDescent="0.3">
      <c r="A51" s="10" t="s">
        <v>526</v>
      </c>
      <c r="B51" s="63" t="s">
        <v>527</v>
      </c>
      <c r="C51" s="13"/>
      <c r="D51" s="13"/>
      <c r="E51" s="13"/>
      <c r="F51" s="13"/>
      <c r="G51" s="10"/>
      <c r="I51" s="14"/>
      <c r="J51" s="66"/>
      <c r="K51" s="68"/>
      <c r="L51" s="63"/>
    </row>
    <row r="52" spans="1:13" s="9" customFormat="1" ht="52" customHeight="1" x14ac:dyDescent="0.3">
      <c r="B52" s="39" t="s">
        <v>528</v>
      </c>
      <c r="C52" s="16"/>
      <c r="F52" s="16"/>
      <c r="H52" s="13"/>
      <c r="I52" s="14"/>
      <c r="K52" s="70"/>
    </row>
    <row r="53" spans="1:13" s="9" customFormat="1" ht="13" x14ac:dyDescent="0.3">
      <c r="A53" s="10"/>
      <c r="B53" s="72" t="s">
        <v>530</v>
      </c>
      <c r="C53" s="13"/>
      <c r="D53" s="44"/>
      <c r="E53" s="44"/>
      <c r="F53" s="13"/>
      <c r="G53" s="16"/>
      <c r="H53" s="13"/>
      <c r="I53" s="13"/>
      <c r="J53" s="14"/>
      <c r="K53" s="14"/>
      <c r="M53" s="13"/>
    </row>
    <row r="54" spans="1:13" s="9" customFormat="1" ht="13" x14ac:dyDescent="0.3">
      <c r="A54" s="10"/>
      <c r="B54" s="11" t="s">
        <v>529</v>
      </c>
      <c r="C54" s="13"/>
      <c r="D54" s="44"/>
      <c r="E54" s="44"/>
      <c r="F54" s="13"/>
      <c r="G54" s="33" t="s">
        <v>35</v>
      </c>
      <c r="H54" s="34">
        <v>1</v>
      </c>
      <c r="I54" s="32"/>
      <c r="J54" s="32"/>
      <c r="K54" s="14"/>
      <c r="L54" s="11"/>
      <c r="M54" s="13"/>
    </row>
    <row r="55" spans="1:13" s="21" customFormat="1" ht="13" x14ac:dyDescent="0.3">
      <c r="A55" s="19"/>
      <c r="B55" s="17" t="s">
        <v>4</v>
      </c>
      <c r="C55" s="18"/>
      <c r="D55" s="18"/>
      <c r="E55" s="18"/>
      <c r="F55" s="18"/>
      <c r="G55" s="22" t="s">
        <v>35</v>
      </c>
      <c r="H55" s="18">
        <f>SUM(H53:H54)</f>
        <v>1</v>
      </c>
      <c r="I55" s="20">
        <v>0</v>
      </c>
      <c r="J55" s="20">
        <f>H55*I55</f>
        <v>0</v>
      </c>
      <c r="K55" s="20"/>
      <c r="L55" s="17"/>
      <c r="M55" s="18"/>
    </row>
    <row r="56" spans="1:13" s="21" customFormat="1" ht="13" x14ac:dyDescent="0.3">
      <c r="A56" s="19"/>
      <c r="B56" s="17"/>
      <c r="C56" s="18"/>
      <c r="D56" s="18"/>
      <c r="E56" s="18"/>
      <c r="F56" s="18"/>
      <c r="G56" s="22"/>
      <c r="H56" s="18"/>
      <c r="I56" s="20"/>
      <c r="J56" s="20"/>
      <c r="K56" s="20"/>
      <c r="L56" s="17"/>
      <c r="M56" s="18"/>
    </row>
    <row r="57" spans="1:13" s="21" customFormat="1" ht="13" x14ac:dyDescent="0.3">
      <c r="A57" s="19"/>
      <c r="B57" s="17"/>
      <c r="C57" s="18"/>
      <c r="D57" s="18"/>
      <c r="E57" s="18"/>
      <c r="F57" s="18"/>
      <c r="G57" s="22"/>
      <c r="H57" s="18"/>
      <c r="I57" s="20"/>
      <c r="J57" s="20"/>
      <c r="K57" s="20"/>
      <c r="L57" s="17"/>
      <c r="M57" s="18"/>
    </row>
    <row r="58" spans="1:13" s="21" customFormat="1" ht="13" x14ac:dyDescent="0.3">
      <c r="A58" s="19"/>
      <c r="B58" s="17"/>
      <c r="C58" s="18"/>
      <c r="D58" s="18"/>
      <c r="E58" s="18"/>
      <c r="F58" s="18"/>
      <c r="G58" s="22"/>
      <c r="H58" s="18"/>
      <c r="I58" s="20"/>
      <c r="J58" s="20"/>
      <c r="K58" s="20"/>
      <c r="L58" s="17"/>
      <c r="M58" s="18"/>
    </row>
    <row r="59" spans="1:13" s="21" customFormat="1" ht="13" x14ac:dyDescent="0.3">
      <c r="A59" s="19"/>
      <c r="B59" s="17"/>
      <c r="C59" s="18"/>
      <c r="D59" s="18"/>
      <c r="E59" s="18"/>
      <c r="F59" s="18"/>
      <c r="G59" s="22"/>
      <c r="H59" s="18"/>
      <c r="I59" s="20"/>
      <c r="J59" s="20"/>
      <c r="K59" s="20"/>
      <c r="L59" s="17"/>
      <c r="M59" s="18"/>
    </row>
    <row r="60" spans="1:13" s="21" customFormat="1" x14ac:dyDescent="0.35">
      <c r="A60" s="25"/>
      <c r="B60" s="27" t="s">
        <v>235</v>
      </c>
      <c r="C60" s="26"/>
      <c r="D60" s="26"/>
      <c r="E60" s="26"/>
      <c r="F60" s="26"/>
      <c r="G60" s="6"/>
      <c r="H60" s="25"/>
      <c r="I60"/>
      <c r="J60"/>
      <c r="K60" s="28">
        <f>SUM(J25:J60)</f>
        <v>0</v>
      </c>
      <c r="L60" s="27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C1778-D3C2-44A1-B6A8-0A267C9190CA}">
  <sheetPr>
    <pageSetUpPr fitToPage="1"/>
  </sheetPr>
  <dimension ref="A3:K65"/>
  <sheetViews>
    <sheetView view="pageBreakPreview" zoomScale="80" zoomScaleNormal="100" zoomScaleSheetLayoutView="80" workbookViewId="0">
      <pane xSplit="11" ySplit="9" topLeftCell="L10" activePane="bottomRight" state="frozen"/>
      <selection activeCell="R216" sqref="R216"/>
      <selection pane="topRight" activeCell="R216" sqref="R216"/>
      <selection pane="bottomLeft" activeCell="R216" sqref="R216"/>
      <selection pane="bottomRight" activeCell="A61" sqref="A57:XFD61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8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45">
        <v>9</v>
      </c>
      <c r="B12" s="46" t="s">
        <v>30</v>
      </c>
      <c r="C12" s="23"/>
      <c r="D12" s="23"/>
      <c r="E12" s="23"/>
      <c r="F12" s="23"/>
      <c r="G12" s="12"/>
      <c r="H12" s="2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1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1" s="9" customFormat="1" ht="52" x14ac:dyDescent="0.3">
      <c r="A18" s="10"/>
      <c r="B18" s="39" t="s">
        <v>230</v>
      </c>
      <c r="C18" s="13"/>
      <c r="D18" s="13"/>
      <c r="E18" s="13"/>
      <c r="F18" s="13"/>
      <c r="G18" s="10"/>
    </row>
    <row r="19" spans="1:11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1" s="9" customFormat="1" ht="32.5" customHeight="1" x14ac:dyDescent="0.3">
      <c r="A20" s="10"/>
      <c r="B20" s="39" t="s">
        <v>233</v>
      </c>
      <c r="C20" s="13"/>
      <c r="D20" s="13"/>
      <c r="E20" s="13"/>
      <c r="F20" s="13"/>
      <c r="G20" s="10"/>
    </row>
    <row r="21" spans="1:11" s="9" customFormat="1" ht="13" customHeight="1" x14ac:dyDescent="0.3">
      <c r="A21" s="10"/>
      <c r="B21" s="39"/>
      <c r="C21" s="13"/>
      <c r="D21" s="13"/>
      <c r="E21" s="13"/>
      <c r="F21" s="13"/>
      <c r="G21" s="10"/>
    </row>
    <row r="22" spans="1:11" s="9" customFormat="1" ht="54" customHeight="1" x14ac:dyDescent="0.3">
      <c r="A22" s="10"/>
      <c r="B22" s="39" t="s">
        <v>234</v>
      </c>
      <c r="C22" s="13"/>
      <c r="D22" s="13"/>
      <c r="E22" s="13"/>
      <c r="F22" s="13"/>
      <c r="G22" s="10"/>
    </row>
    <row r="23" spans="1:11" s="9" customFormat="1" ht="13" customHeight="1" x14ac:dyDescent="0.3">
      <c r="A23" s="10"/>
      <c r="B23" s="39"/>
      <c r="C23" s="13"/>
      <c r="D23" s="13"/>
      <c r="E23" s="13"/>
      <c r="F23" s="13"/>
      <c r="G23" s="10"/>
    </row>
    <row r="24" spans="1:11" s="9" customFormat="1" ht="13" x14ac:dyDescent="0.3">
      <c r="A24" s="10"/>
      <c r="B24" s="17"/>
      <c r="C24" s="13"/>
      <c r="D24" s="13"/>
      <c r="E24" s="13"/>
      <c r="F24" s="13"/>
      <c r="G24" s="10"/>
    </row>
    <row r="25" spans="1:11" s="21" customFormat="1" ht="13" x14ac:dyDescent="0.3">
      <c r="A25" s="19"/>
      <c r="B25" s="17"/>
      <c r="C25" s="18"/>
      <c r="D25" s="18"/>
      <c r="E25" s="18"/>
      <c r="F25" s="18"/>
      <c r="G25" s="22"/>
      <c r="H25" s="18"/>
      <c r="I25" s="20"/>
      <c r="J25" s="20"/>
      <c r="K25" s="20"/>
    </row>
    <row r="26" spans="1:11" s="9" customFormat="1" ht="13" x14ac:dyDescent="0.3">
      <c r="A26" s="10"/>
      <c r="B26" s="11"/>
      <c r="D26" s="13"/>
      <c r="E26" s="13"/>
      <c r="F26" s="13"/>
      <c r="G26" s="10"/>
      <c r="K26" s="14"/>
    </row>
    <row r="27" spans="1:11" s="9" customFormat="1" ht="13" x14ac:dyDescent="0.3">
      <c r="A27" s="10" t="s">
        <v>136</v>
      </c>
      <c r="B27" s="63" t="s">
        <v>132</v>
      </c>
      <c r="C27" s="13"/>
      <c r="D27" s="13"/>
      <c r="E27" s="13"/>
      <c r="F27" s="13"/>
      <c r="G27" s="10"/>
      <c r="H27" s="13"/>
      <c r="I27" s="14"/>
      <c r="J27" s="14"/>
      <c r="K27" s="75"/>
    </row>
    <row r="28" spans="1:11" s="21" customFormat="1" ht="39" x14ac:dyDescent="0.3">
      <c r="B28" s="39" t="s">
        <v>133</v>
      </c>
      <c r="C28" s="18"/>
      <c r="D28" s="43"/>
      <c r="E28" s="43"/>
      <c r="F28" s="18"/>
      <c r="G28" s="18"/>
      <c r="H28" s="20"/>
      <c r="I28" s="20"/>
      <c r="J28" s="15"/>
      <c r="K28" s="15"/>
    </row>
    <row r="29" spans="1:11" s="21" customFormat="1" ht="13" x14ac:dyDescent="0.3">
      <c r="A29" s="114"/>
      <c r="B29" s="95" t="s">
        <v>21</v>
      </c>
      <c r="C29" s="97"/>
      <c r="D29" s="115"/>
      <c r="E29" s="115"/>
      <c r="F29" s="97"/>
      <c r="G29" s="97"/>
      <c r="H29" s="98"/>
      <c r="I29" s="98"/>
      <c r="J29" s="116"/>
      <c r="K29" s="116"/>
    </row>
    <row r="30" spans="1:11" s="9" customFormat="1" ht="13" x14ac:dyDescent="0.3">
      <c r="A30" s="88"/>
      <c r="B30" s="89" t="s">
        <v>474</v>
      </c>
      <c r="C30" s="90"/>
      <c r="D30" s="91"/>
      <c r="E30" s="91"/>
      <c r="F30" s="90"/>
      <c r="G30" s="99" t="s">
        <v>35</v>
      </c>
      <c r="H30" s="100">
        <v>2</v>
      </c>
      <c r="I30" s="101"/>
      <c r="J30" s="101"/>
      <c r="K30" s="93"/>
    </row>
    <row r="31" spans="1:11" s="21" customFormat="1" ht="13" x14ac:dyDescent="0.3">
      <c r="A31" s="102"/>
      <c r="B31" s="103" t="s">
        <v>4</v>
      </c>
      <c r="C31" s="97"/>
      <c r="D31" s="97"/>
      <c r="E31" s="97"/>
      <c r="F31" s="97"/>
      <c r="G31" s="108" t="s">
        <v>35</v>
      </c>
      <c r="H31" s="97">
        <f>SUM(H30:H30)</f>
        <v>2</v>
      </c>
      <c r="I31" s="98">
        <v>0</v>
      </c>
      <c r="J31" s="98">
        <f>H31*I31</f>
        <v>0</v>
      </c>
      <c r="K31" s="98"/>
    </row>
    <row r="32" spans="1:11" s="21" customFormat="1" ht="13" x14ac:dyDescent="0.3">
      <c r="A32" s="19"/>
      <c r="B32" s="17"/>
      <c r="C32" s="18"/>
      <c r="D32" s="18"/>
      <c r="E32" s="18"/>
      <c r="F32" s="18"/>
      <c r="G32" s="10"/>
      <c r="H32" s="9"/>
      <c r="I32" s="9"/>
      <c r="J32" s="9"/>
      <c r="K32" s="20"/>
    </row>
    <row r="33" spans="1:11" s="9" customFormat="1" ht="13" x14ac:dyDescent="0.3">
      <c r="A33" s="10"/>
      <c r="B33" s="11" t="s">
        <v>475</v>
      </c>
      <c r="C33" s="13"/>
      <c r="D33" s="44"/>
      <c r="E33" s="44"/>
      <c r="F33" s="13"/>
      <c r="G33" s="33" t="s">
        <v>35</v>
      </c>
      <c r="H33" s="34">
        <v>1</v>
      </c>
      <c r="I33" s="32"/>
      <c r="J33" s="32"/>
      <c r="K33" s="14"/>
    </row>
    <row r="34" spans="1:11" s="21" customFormat="1" ht="13" x14ac:dyDescent="0.3">
      <c r="A34" s="19"/>
      <c r="B34" s="17" t="s">
        <v>4</v>
      </c>
      <c r="C34" s="18"/>
      <c r="D34" s="18"/>
      <c r="E34" s="18"/>
      <c r="F34" s="18"/>
      <c r="G34" s="22" t="s">
        <v>35</v>
      </c>
      <c r="H34" s="18">
        <f>SUM(H33:H33)</f>
        <v>1</v>
      </c>
      <c r="I34" s="20">
        <v>0</v>
      </c>
      <c r="J34" s="20">
        <f>H34*I34</f>
        <v>0</v>
      </c>
      <c r="K34" s="20"/>
    </row>
    <row r="35" spans="1:11" s="21" customFormat="1" ht="13" x14ac:dyDescent="0.3">
      <c r="A35" s="19"/>
      <c r="B35" s="17"/>
      <c r="C35" s="18"/>
      <c r="D35" s="18"/>
      <c r="E35" s="18"/>
      <c r="F35" s="18"/>
      <c r="G35" s="10"/>
      <c r="H35" s="9"/>
      <c r="I35" s="9"/>
      <c r="J35" s="9"/>
      <c r="K35" s="20"/>
    </row>
    <row r="36" spans="1:11" s="9" customFormat="1" ht="13" x14ac:dyDescent="0.3">
      <c r="A36" s="88"/>
      <c r="B36" s="89" t="s">
        <v>570</v>
      </c>
      <c r="C36" s="90"/>
      <c r="D36" s="91"/>
      <c r="E36" s="91"/>
      <c r="F36" s="90"/>
      <c r="G36" s="99" t="s">
        <v>35</v>
      </c>
      <c r="H36" s="100">
        <v>1</v>
      </c>
      <c r="I36" s="101"/>
      <c r="J36" s="101"/>
      <c r="K36" s="93"/>
    </row>
    <row r="37" spans="1:11" s="21" customFormat="1" ht="13" x14ac:dyDescent="0.3">
      <c r="A37" s="102"/>
      <c r="B37" s="103" t="s">
        <v>4</v>
      </c>
      <c r="C37" s="97"/>
      <c r="D37" s="97"/>
      <c r="E37" s="97"/>
      <c r="F37" s="97"/>
      <c r="G37" s="108" t="s">
        <v>35</v>
      </c>
      <c r="H37" s="97">
        <f>SUM(H36:H36)</f>
        <v>1</v>
      </c>
      <c r="I37" s="98">
        <v>0</v>
      </c>
      <c r="J37" s="98">
        <f>H37*I37</f>
        <v>0</v>
      </c>
      <c r="K37" s="98"/>
    </row>
    <row r="38" spans="1:11" s="21" customFormat="1" ht="13" x14ac:dyDescent="0.3">
      <c r="A38" s="102"/>
      <c r="B38" s="103"/>
      <c r="C38" s="97"/>
      <c r="D38" s="97"/>
      <c r="E38" s="97"/>
      <c r="F38" s="97"/>
      <c r="G38" s="108"/>
      <c r="H38" s="97"/>
      <c r="I38" s="98"/>
      <c r="J38" s="98"/>
      <c r="K38" s="98"/>
    </row>
    <row r="39" spans="1:11" s="9" customFormat="1" ht="13" x14ac:dyDescent="0.3">
      <c r="A39" s="88"/>
      <c r="B39" s="89" t="s">
        <v>571</v>
      </c>
      <c r="C39" s="90"/>
      <c r="D39" s="91"/>
      <c r="E39" s="91"/>
      <c r="F39" s="90"/>
      <c r="G39" s="99" t="s">
        <v>35</v>
      </c>
      <c r="H39" s="100">
        <v>1</v>
      </c>
      <c r="I39" s="101"/>
      <c r="J39" s="101"/>
      <c r="K39" s="93"/>
    </row>
    <row r="40" spans="1:11" s="21" customFormat="1" ht="13" x14ac:dyDescent="0.3">
      <c r="A40" s="102"/>
      <c r="B40" s="103" t="s">
        <v>4</v>
      </c>
      <c r="C40" s="97"/>
      <c r="D40" s="97"/>
      <c r="E40" s="97"/>
      <c r="F40" s="97"/>
      <c r="G40" s="108" t="s">
        <v>35</v>
      </c>
      <c r="H40" s="97">
        <f>SUM(H39:H39)</f>
        <v>1</v>
      </c>
      <c r="I40" s="98">
        <v>0</v>
      </c>
      <c r="J40" s="98">
        <f>H40*I40</f>
        <v>0</v>
      </c>
      <c r="K40" s="98"/>
    </row>
    <row r="41" spans="1:11" s="21" customFormat="1" ht="13" x14ac:dyDescent="0.3">
      <c r="A41" s="19"/>
      <c r="B41" s="17"/>
      <c r="C41" s="18"/>
      <c r="D41" s="18"/>
      <c r="E41" s="18"/>
      <c r="F41" s="18"/>
      <c r="G41" s="10"/>
      <c r="H41" s="9"/>
      <c r="I41" s="9"/>
      <c r="J41" s="9"/>
      <c r="K41" s="20"/>
    </row>
    <row r="42" spans="1:11" s="21" customFormat="1" ht="13" x14ac:dyDescent="0.3">
      <c r="A42" s="19"/>
      <c r="B42" s="17"/>
      <c r="C42" s="18"/>
      <c r="D42" s="18"/>
      <c r="E42" s="18"/>
      <c r="F42" s="18"/>
      <c r="G42" s="10"/>
      <c r="H42" s="9"/>
      <c r="I42" s="9"/>
      <c r="J42" s="9"/>
      <c r="K42" s="20"/>
    </row>
    <row r="43" spans="1:11" s="21" customFormat="1" ht="13" x14ac:dyDescent="0.3">
      <c r="A43" s="19"/>
      <c r="B43" s="17"/>
      <c r="C43" s="18"/>
      <c r="D43" s="18"/>
      <c r="E43" s="18"/>
      <c r="F43" s="18"/>
      <c r="G43" s="10"/>
      <c r="H43" s="9"/>
      <c r="I43" s="9"/>
      <c r="J43" s="9"/>
      <c r="K43" s="20"/>
    </row>
    <row r="44" spans="1:11" s="21" customFormat="1" ht="13" x14ac:dyDescent="0.3">
      <c r="A44" s="19"/>
      <c r="B44" s="17"/>
      <c r="C44" s="18"/>
      <c r="D44" s="18"/>
      <c r="E44" s="18"/>
      <c r="F44" s="18"/>
      <c r="G44" s="10"/>
      <c r="H44" s="9"/>
      <c r="I44" s="9"/>
      <c r="J44" s="9"/>
      <c r="K44" s="20"/>
    </row>
    <row r="45" spans="1:11" s="21" customFormat="1" ht="13" x14ac:dyDescent="0.3">
      <c r="A45" s="19"/>
      <c r="B45" s="17"/>
      <c r="C45" s="18"/>
      <c r="D45" s="18"/>
      <c r="E45" s="18"/>
      <c r="F45" s="18"/>
      <c r="G45" s="10"/>
      <c r="H45" s="9"/>
      <c r="I45" s="9"/>
      <c r="J45" s="9"/>
      <c r="K45" s="20"/>
    </row>
    <row r="46" spans="1:11" s="9" customFormat="1" ht="13" x14ac:dyDescent="0.3">
      <c r="A46" s="10" t="s">
        <v>137</v>
      </c>
      <c r="B46" s="63" t="s">
        <v>134</v>
      </c>
      <c r="C46" s="13"/>
      <c r="D46" s="13"/>
      <c r="E46" s="13"/>
      <c r="F46" s="13"/>
      <c r="G46" s="10"/>
      <c r="H46" s="13"/>
      <c r="I46" s="14"/>
      <c r="J46" s="14"/>
      <c r="K46" s="75"/>
    </row>
    <row r="47" spans="1:11" s="21" customFormat="1" ht="39" x14ac:dyDescent="0.3">
      <c r="B47" s="39" t="s">
        <v>135</v>
      </c>
      <c r="C47" s="18"/>
      <c r="D47" s="43"/>
      <c r="E47" s="43"/>
      <c r="F47" s="18"/>
      <c r="G47" s="18"/>
      <c r="H47" s="20"/>
      <c r="I47" s="20"/>
      <c r="J47" s="15"/>
      <c r="K47" s="15"/>
    </row>
    <row r="48" spans="1:11" s="21" customFormat="1" ht="13" x14ac:dyDescent="0.3">
      <c r="A48" s="19"/>
      <c r="B48" s="9" t="s">
        <v>21</v>
      </c>
      <c r="C48" s="18"/>
      <c r="D48" s="18"/>
      <c r="E48" s="18"/>
      <c r="F48" s="18"/>
      <c r="G48" s="10"/>
      <c r="H48" s="9"/>
      <c r="I48" s="9"/>
      <c r="J48" s="9"/>
      <c r="K48" s="20"/>
    </row>
    <row r="49" spans="1:11" s="9" customFormat="1" ht="13" x14ac:dyDescent="0.3">
      <c r="A49" s="10"/>
      <c r="B49" s="11" t="s">
        <v>476</v>
      </c>
      <c r="C49" s="13"/>
      <c r="D49" s="44"/>
      <c r="E49" s="44"/>
      <c r="F49" s="13"/>
      <c r="G49" s="16" t="s">
        <v>35</v>
      </c>
      <c r="H49" s="13">
        <v>1</v>
      </c>
      <c r="I49" s="14"/>
      <c r="J49" s="14"/>
      <c r="K49" s="14"/>
    </row>
    <row r="50" spans="1:11" s="9" customFormat="1" ht="13" x14ac:dyDescent="0.3">
      <c r="A50" s="10"/>
      <c r="B50" s="9" t="s">
        <v>22</v>
      </c>
      <c r="C50" s="13"/>
      <c r="D50" s="44"/>
      <c r="E50" s="44"/>
      <c r="F50" s="13"/>
      <c r="G50" s="16"/>
      <c r="H50" s="13"/>
      <c r="I50" s="14"/>
      <c r="J50" s="14"/>
      <c r="K50" s="14"/>
    </row>
    <row r="51" spans="1:11" s="9" customFormat="1" ht="13" x14ac:dyDescent="0.3">
      <c r="A51" s="10"/>
      <c r="B51" s="9" t="s">
        <v>421</v>
      </c>
      <c r="C51" s="13"/>
      <c r="D51" s="44"/>
      <c r="E51" s="44"/>
      <c r="F51" s="13"/>
      <c r="G51" s="16" t="s">
        <v>35</v>
      </c>
      <c r="H51" s="13">
        <v>1</v>
      </c>
      <c r="I51" s="14"/>
      <c r="J51" s="14"/>
      <c r="K51" s="14"/>
    </row>
    <row r="52" spans="1:11" s="9" customFormat="1" ht="13" x14ac:dyDescent="0.3">
      <c r="A52" s="10"/>
      <c r="B52" s="9" t="s">
        <v>422</v>
      </c>
      <c r="C52" s="13"/>
      <c r="D52" s="44"/>
      <c r="E52" s="44"/>
      <c r="F52" s="13"/>
      <c r="G52" s="16" t="s">
        <v>35</v>
      </c>
      <c r="H52" s="13">
        <v>1</v>
      </c>
      <c r="I52" s="14"/>
      <c r="J52" s="14"/>
      <c r="K52" s="14"/>
    </row>
    <row r="53" spans="1:11" s="9" customFormat="1" ht="13" x14ac:dyDescent="0.3">
      <c r="A53" s="10"/>
      <c r="B53" s="9" t="s">
        <v>423</v>
      </c>
      <c r="C53" s="13"/>
      <c r="D53" s="44"/>
      <c r="E53" s="44"/>
      <c r="F53" s="13"/>
      <c r="G53" s="16" t="s">
        <v>35</v>
      </c>
      <c r="H53" s="13">
        <v>1</v>
      </c>
      <c r="I53" s="14"/>
      <c r="J53" s="14"/>
      <c r="K53" s="14"/>
    </row>
    <row r="54" spans="1:11" s="9" customFormat="1" ht="13" x14ac:dyDescent="0.3">
      <c r="A54" s="10"/>
      <c r="B54" s="9" t="s">
        <v>424</v>
      </c>
      <c r="C54" s="13"/>
      <c r="D54" s="44"/>
      <c r="E54" s="44"/>
      <c r="F54" s="13"/>
      <c r="G54" s="33" t="s">
        <v>35</v>
      </c>
      <c r="H54" s="34">
        <v>1</v>
      </c>
      <c r="I54" s="32"/>
      <c r="J54" s="32"/>
      <c r="K54" s="14"/>
    </row>
    <row r="55" spans="1:11" s="21" customFormat="1" ht="13" x14ac:dyDescent="0.3">
      <c r="A55" s="19"/>
      <c r="B55" s="17" t="s">
        <v>4</v>
      </c>
      <c r="C55" s="18"/>
      <c r="D55" s="18"/>
      <c r="E55" s="18"/>
      <c r="F55" s="18"/>
      <c r="G55" s="73" t="s">
        <v>35</v>
      </c>
      <c r="H55" s="74">
        <f>SUM(H49:H54)</f>
        <v>5</v>
      </c>
      <c r="I55" s="67">
        <v>0</v>
      </c>
      <c r="J55" s="67">
        <f>H55*I55</f>
        <v>0</v>
      </c>
      <c r="K55" s="20"/>
    </row>
    <row r="56" spans="1:11" s="21" customFormat="1" ht="13" x14ac:dyDescent="0.3">
      <c r="A56" s="19"/>
      <c r="B56" s="9"/>
      <c r="C56" s="18"/>
      <c r="D56" s="18"/>
      <c r="E56" s="18"/>
      <c r="F56" s="18"/>
      <c r="G56" s="10"/>
      <c r="H56" s="9"/>
      <c r="I56" s="9"/>
      <c r="J56" s="9"/>
      <c r="K56" s="20"/>
    </row>
    <row r="57" spans="1:11" s="21" customFormat="1" ht="13" x14ac:dyDescent="0.3">
      <c r="A57" s="19"/>
      <c r="B57" s="17"/>
      <c r="C57" s="18"/>
      <c r="D57" s="18"/>
      <c r="E57" s="18"/>
      <c r="F57" s="18"/>
      <c r="G57" s="10"/>
      <c r="H57" s="9"/>
      <c r="I57" s="9"/>
      <c r="J57" s="9"/>
      <c r="K57" s="20"/>
    </row>
    <row r="58" spans="1:11" s="9" customFormat="1" ht="13" x14ac:dyDescent="0.3">
      <c r="A58" s="10" t="s">
        <v>572</v>
      </c>
      <c r="B58" s="63" t="s">
        <v>573</v>
      </c>
      <c r="C58" s="13"/>
      <c r="D58" s="13"/>
      <c r="E58" s="13"/>
      <c r="F58" s="13"/>
      <c r="G58" s="10"/>
      <c r="H58" s="13"/>
      <c r="I58" s="14"/>
      <c r="J58" s="14"/>
      <c r="K58" s="75"/>
    </row>
    <row r="59" spans="1:11" s="21" customFormat="1" ht="39" x14ac:dyDescent="0.3">
      <c r="B59" s="39" t="s">
        <v>574</v>
      </c>
      <c r="C59" s="18"/>
      <c r="D59" s="43"/>
      <c r="E59" s="43"/>
      <c r="F59" s="18"/>
      <c r="G59" s="18"/>
      <c r="H59" s="20"/>
      <c r="I59" s="20"/>
      <c r="J59" s="15"/>
      <c r="K59" s="15"/>
    </row>
    <row r="60" spans="1:11" s="9" customFormat="1" ht="13" x14ac:dyDescent="0.3">
      <c r="A60" s="10"/>
      <c r="B60" s="9" t="s">
        <v>143</v>
      </c>
      <c r="C60" s="13"/>
      <c r="D60" s="44"/>
      <c r="E60" s="44"/>
      <c r="F60" s="13"/>
      <c r="G60" s="16"/>
      <c r="H60" s="13"/>
      <c r="I60" s="14"/>
      <c r="J60" s="14"/>
      <c r="K60" s="14"/>
    </row>
    <row r="61" spans="1:11" s="9" customFormat="1" ht="13" x14ac:dyDescent="0.3">
      <c r="A61" s="10"/>
      <c r="B61" s="9" t="s">
        <v>575</v>
      </c>
      <c r="C61" s="13"/>
      <c r="D61" s="44"/>
      <c r="E61" s="44"/>
      <c r="F61" s="13"/>
      <c r="G61" s="33" t="s">
        <v>35</v>
      </c>
      <c r="H61" s="34">
        <v>1</v>
      </c>
      <c r="I61" s="32"/>
      <c r="J61" s="32"/>
      <c r="K61" s="14"/>
    </row>
    <row r="62" spans="1:11" s="21" customFormat="1" ht="13" x14ac:dyDescent="0.3">
      <c r="A62" s="19"/>
      <c r="B62" s="17" t="s">
        <v>4</v>
      </c>
      <c r="C62" s="18"/>
      <c r="D62" s="18"/>
      <c r="E62" s="18"/>
      <c r="F62" s="18"/>
      <c r="G62" s="73" t="s">
        <v>35</v>
      </c>
      <c r="H62" s="74">
        <f>SUM(H60:H61)</f>
        <v>1</v>
      </c>
      <c r="I62" s="67">
        <v>0</v>
      </c>
      <c r="J62" s="67">
        <f>H62*I62</f>
        <v>0</v>
      </c>
      <c r="K62" s="20"/>
    </row>
    <row r="63" spans="1:11" s="21" customFormat="1" ht="13" x14ac:dyDescent="0.3">
      <c r="A63" s="19"/>
      <c r="B63" s="17"/>
      <c r="C63" s="18"/>
      <c r="D63" s="18"/>
      <c r="E63" s="18"/>
      <c r="F63" s="18"/>
      <c r="G63" s="22"/>
      <c r="H63" s="18"/>
      <c r="I63" s="20"/>
      <c r="J63" s="20"/>
      <c r="K63" s="20"/>
    </row>
    <row r="64" spans="1:11" s="21" customFormat="1" ht="13" x14ac:dyDescent="0.3">
      <c r="A64" s="19"/>
      <c r="B64" s="17"/>
      <c r="C64" s="18"/>
      <c r="D64" s="18"/>
      <c r="E64" s="18"/>
      <c r="F64" s="18"/>
      <c r="G64" s="22"/>
      <c r="H64" s="18"/>
      <c r="I64" s="20"/>
      <c r="J64" s="20"/>
      <c r="K64" s="20"/>
    </row>
    <row r="65" spans="1:11" s="21" customFormat="1" x14ac:dyDescent="0.35">
      <c r="A65" s="25"/>
      <c r="B65" s="27" t="s">
        <v>256</v>
      </c>
      <c r="C65" s="26"/>
      <c r="D65" s="26"/>
      <c r="E65" s="26"/>
      <c r="F65" s="26"/>
      <c r="G65" s="6"/>
      <c r="H65" s="25"/>
      <c r="I65"/>
      <c r="J65"/>
      <c r="K65" s="28">
        <f>SUM(J25:J65)</f>
        <v>0</v>
      </c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&amp;L&amp;F&amp;C&amp;A&amp;R&amp;P/&amp;N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0798-5669-4263-BF30-CC0C07C1CB56}">
  <sheetPr>
    <pageSetUpPr fitToPage="1"/>
  </sheetPr>
  <dimension ref="A3:L144"/>
  <sheetViews>
    <sheetView view="pageBreakPreview" zoomScale="80" zoomScaleNormal="100" zoomScaleSheetLayoutView="80" workbookViewId="0">
      <pane xSplit="11" ySplit="9" topLeftCell="Y10" activePane="bottomRight" state="frozen"/>
      <selection pane="topRight" activeCell="L1" sqref="L1"/>
      <selection pane="bottomLeft" activeCell="A10" sqref="A10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23.8164062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82" t="s">
        <v>138</v>
      </c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83"/>
    </row>
    <row r="12" spans="1:12" x14ac:dyDescent="0.35">
      <c r="A12" s="45">
        <v>10</v>
      </c>
      <c r="B12" s="46" t="s">
        <v>62</v>
      </c>
      <c r="C12" s="23"/>
      <c r="D12" s="23"/>
      <c r="E12" s="23"/>
      <c r="F12" s="23"/>
      <c r="G12" s="12"/>
      <c r="H12" s="23"/>
      <c r="I12" s="24"/>
      <c r="J12" s="24"/>
      <c r="K12" s="24"/>
      <c r="L12" s="83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2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2" s="9" customFormat="1" ht="46.25" customHeight="1" x14ac:dyDescent="0.3">
      <c r="A20" s="10"/>
      <c r="B20" s="39" t="s">
        <v>236</v>
      </c>
      <c r="C20" s="13"/>
      <c r="D20" s="13"/>
      <c r="E20" s="13"/>
      <c r="F20" s="13"/>
      <c r="G20" s="10"/>
    </row>
    <row r="21" spans="1:12" s="9" customFormat="1" ht="16" customHeight="1" x14ac:dyDescent="0.3">
      <c r="A21" s="10"/>
      <c r="B21" s="39"/>
      <c r="C21" s="13"/>
      <c r="D21" s="13"/>
      <c r="E21" s="13"/>
      <c r="F21" s="13"/>
      <c r="G21" s="10"/>
    </row>
    <row r="22" spans="1:12" s="9" customFormat="1" ht="13" customHeight="1" x14ac:dyDescent="0.3">
      <c r="A22" s="10"/>
      <c r="B22" s="39"/>
      <c r="C22" s="13"/>
      <c r="D22" s="13"/>
      <c r="E22" s="13"/>
      <c r="F22" s="13"/>
      <c r="G22" s="10"/>
    </row>
    <row r="23" spans="1:12" s="9" customFormat="1" ht="13" x14ac:dyDescent="0.3">
      <c r="A23" s="10" t="s">
        <v>104</v>
      </c>
      <c r="B23" s="63" t="s">
        <v>105</v>
      </c>
      <c r="C23" s="13"/>
      <c r="D23" s="13"/>
      <c r="E23" s="13"/>
      <c r="F23" s="13"/>
      <c r="G23" s="10"/>
      <c r="I23" s="14"/>
      <c r="J23" s="66"/>
      <c r="K23" s="68"/>
      <c r="L23" s="63"/>
    </row>
    <row r="24" spans="1:12" s="9" customFormat="1" ht="26" x14ac:dyDescent="0.3">
      <c r="B24" s="39" t="s">
        <v>106</v>
      </c>
      <c r="C24" s="16"/>
      <c r="F24" s="16"/>
      <c r="H24" s="13"/>
      <c r="I24" s="14"/>
      <c r="K24" s="70"/>
    </row>
    <row r="25" spans="1:12" s="9" customFormat="1" ht="13" x14ac:dyDescent="0.3">
      <c r="B25" s="39" t="s">
        <v>278</v>
      </c>
      <c r="C25" s="16"/>
      <c r="F25" s="16"/>
      <c r="G25" s="16" t="s">
        <v>35</v>
      </c>
      <c r="H25" s="16">
        <v>4</v>
      </c>
      <c r="I25" s="14"/>
      <c r="K25" s="70"/>
    </row>
    <row r="26" spans="1:12" s="9" customFormat="1" ht="13" x14ac:dyDescent="0.3">
      <c r="B26" s="72" t="s">
        <v>277</v>
      </c>
      <c r="C26" s="13"/>
      <c r="D26" s="44"/>
      <c r="E26" s="44"/>
      <c r="F26" s="13"/>
      <c r="G26" s="33" t="s">
        <v>35</v>
      </c>
      <c r="H26" s="33">
        <v>1</v>
      </c>
      <c r="I26" s="34"/>
      <c r="J26" s="32"/>
      <c r="K26" s="70"/>
    </row>
    <row r="27" spans="1:12" s="21" customFormat="1" ht="13" x14ac:dyDescent="0.3">
      <c r="A27" s="19"/>
      <c r="B27" s="17" t="s">
        <v>4</v>
      </c>
      <c r="C27" s="18"/>
      <c r="D27" s="18"/>
      <c r="E27" s="18"/>
      <c r="F27" s="18"/>
      <c r="G27" s="22" t="s">
        <v>35</v>
      </c>
      <c r="H27" s="18">
        <f>SUM(H25:H26)</f>
        <v>5</v>
      </c>
      <c r="I27" s="20">
        <v>0</v>
      </c>
      <c r="J27" s="20">
        <f>H27*I27</f>
        <v>0</v>
      </c>
      <c r="K27" s="20"/>
      <c r="L27" s="17"/>
    </row>
    <row r="28" spans="1:12" s="21" customFormat="1" ht="13" x14ac:dyDescent="0.3">
      <c r="A28" s="19"/>
      <c r="B28" s="17"/>
      <c r="C28" s="18"/>
      <c r="D28" s="18"/>
      <c r="E28" s="18"/>
      <c r="F28" s="18"/>
      <c r="G28" s="10"/>
      <c r="H28" s="9"/>
      <c r="I28" s="9"/>
      <c r="J28" s="9"/>
      <c r="K28" s="20"/>
      <c r="L28" s="17"/>
    </row>
    <row r="29" spans="1:12" s="21" customFormat="1" ht="13" x14ac:dyDescent="0.3">
      <c r="A29" s="19"/>
      <c r="B29" s="17"/>
      <c r="C29" s="18"/>
      <c r="D29" s="18"/>
      <c r="E29" s="18"/>
      <c r="F29" s="18"/>
      <c r="G29" s="10"/>
      <c r="H29" s="9"/>
      <c r="I29" s="9"/>
      <c r="J29" s="9"/>
      <c r="K29" s="20"/>
      <c r="L29" s="17"/>
    </row>
    <row r="30" spans="1:12" s="9" customFormat="1" ht="13" x14ac:dyDescent="0.3">
      <c r="A30" s="10" t="s">
        <v>257</v>
      </c>
      <c r="B30" s="63" t="s">
        <v>294</v>
      </c>
      <c r="C30" s="13"/>
      <c r="D30" s="13"/>
      <c r="E30" s="13"/>
      <c r="F30" s="13"/>
      <c r="G30" s="10"/>
      <c r="I30" s="14"/>
      <c r="J30" s="66"/>
      <c r="K30" s="68"/>
      <c r="L30" s="63"/>
    </row>
    <row r="31" spans="1:12" s="9" customFormat="1" ht="39" x14ac:dyDescent="0.3">
      <c r="B31" s="39" t="s">
        <v>295</v>
      </c>
      <c r="C31" s="16"/>
      <c r="F31" s="16"/>
      <c r="H31" s="13"/>
      <c r="I31" s="14"/>
      <c r="K31" s="70"/>
    </row>
    <row r="32" spans="1:12" s="9" customFormat="1" ht="13" x14ac:dyDescent="0.3">
      <c r="B32" s="72" t="s">
        <v>279</v>
      </c>
      <c r="C32" s="13"/>
      <c r="D32" s="44"/>
      <c r="E32" s="44"/>
      <c r="F32" s="13"/>
      <c r="G32" s="33" t="s">
        <v>35</v>
      </c>
      <c r="H32" s="33">
        <v>2</v>
      </c>
      <c r="I32" s="34"/>
      <c r="J32" s="32"/>
      <c r="K32" s="70"/>
    </row>
    <row r="33" spans="1:12" s="21" customFormat="1" ht="13" x14ac:dyDescent="0.3">
      <c r="A33" s="19"/>
      <c r="B33" s="17" t="s">
        <v>4</v>
      </c>
      <c r="C33" s="18"/>
      <c r="D33" s="18"/>
      <c r="E33" s="18"/>
      <c r="F33" s="18"/>
      <c r="G33" s="22" t="s">
        <v>35</v>
      </c>
      <c r="H33" s="18">
        <f>SUM(H32:H32)</f>
        <v>2</v>
      </c>
      <c r="I33" s="20">
        <v>0</v>
      </c>
      <c r="J33" s="20">
        <f>H33*I33</f>
        <v>0</v>
      </c>
      <c r="K33" s="20"/>
      <c r="L33" s="17"/>
    </row>
    <row r="34" spans="1:12" s="21" customFormat="1" ht="13" x14ac:dyDescent="0.3">
      <c r="A34" s="19"/>
      <c r="B34" s="17"/>
      <c r="C34" s="18"/>
      <c r="D34" s="18"/>
      <c r="E34" s="18"/>
      <c r="F34" s="18"/>
      <c r="G34" s="10"/>
      <c r="H34" s="9"/>
      <c r="I34" s="9"/>
      <c r="J34" s="9"/>
      <c r="K34" s="20"/>
      <c r="L34" s="17"/>
    </row>
    <row r="35" spans="1:12" s="21" customFormat="1" ht="13" x14ac:dyDescent="0.3">
      <c r="A35" s="19"/>
      <c r="B35" s="17"/>
      <c r="C35" s="18"/>
      <c r="D35" s="18"/>
      <c r="E35" s="18"/>
      <c r="F35" s="18"/>
      <c r="G35" s="10"/>
      <c r="H35" s="9"/>
      <c r="I35" s="9"/>
      <c r="J35" s="9"/>
      <c r="K35" s="20"/>
      <c r="L35" s="17"/>
    </row>
    <row r="36" spans="1:12" s="9" customFormat="1" ht="13" x14ac:dyDescent="0.3">
      <c r="A36" s="10" t="s">
        <v>258</v>
      </c>
      <c r="B36" s="63" t="s">
        <v>281</v>
      </c>
      <c r="C36" s="13"/>
      <c r="D36" s="13"/>
      <c r="E36" s="13"/>
      <c r="F36" s="13"/>
      <c r="G36" s="10"/>
      <c r="I36" s="14"/>
      <c r="J36" s="66"/>
      <c r="K36" s="68"/>
      <c r="L36" s="63"/>
    </row>
    <row r="37" spans="1:12" s="9" customFormat="1" ht="39" x14ac:dyDescent="0.3">
      <c r="B37" s="39" t="s">
        <v>282</v>
      </c>
      <c r="C37" s="16"/>
      <c r="F37" s="16"/>
      <c r="H37" s="13"/>
      <c r="I37" s="14"/>
      <c r="K37" s="70"/>
    </row>
    <row r="38" spans="1:12" s="9" customFormat="1" ht="13" x14ac:dyDescent="0.3">
      <c r="B38" s="39" t="s">
        <v>278</v>
      </c>
      <c r="C38" s="16"/>
      <c r="F38" s="16"/>
      <c r="G38" s="16" t="s">
        <v>35</v>
      </c>
      <c r="H38" s="16">
        <v>4</v>
      </c>
      <c r="I38" s="14"/>
      <c r="K38" s="70"/>
    </row>
    <row r="39" spans="1:12" s="9" customFormat="1" ht="13" x14ac:dyDescent="0.3">
      <c r="B39" s="72" t="s">
        <v>277</v>
      </c>
      <c r="C39" s="13"/>
      <c r="D39" s="44"/>
      <c r="E39" s="44"/>
      <c r="F39" s="13"/>
      <c r="G39" s="33" t="s">
        <v>35</v>
      </c>
      <c r="H39" s="33">
        <v>1</v>
      </c>
      <c r="I39" s="34"/>
      <c r="J39" s="32"/>
      <c r="K39" s="70"/>
    </row>
    <row r="40" spans="1:12" s="21" customFormat="1" ht="13" x14ac:dyDescent="0.3">
      <c r="A40" s="19"/>
      <c r="B40" s="17" t="s">
        <v>4</v>
      </c>
      <c r="C40" s="18"/>
      <c r="D40" s="18"/>
      <c r="E40" s="18"/>
      <c r="F40" s="18"/>
      <c r="G40" s="22" t="s">
        <v>35</v>
      </c>
      <c r="H40" s="18">
        <f>SUM(H38:H39)</f>
        <v>5</v>
      </c>
      <c r="I40" s="20">
        <v>0</v>
      </c>
      <c r="J40" s="20">
        <f>H40*I40</f>
        <v>0</v>
      </c>
      <c r="K40" s="20"/>
      <c r="L40" s="17"/>
    </row>
    <row r="41" spans="1:12" s="21" customFormat="1" ht="13" x14ac:dyDescent="0.3">
      <c r="A41" s="19"/>
      <c r="B41" s="17"/>
      <c r="C41" s="18"/>
      <c r="D41" s="18"/>
      <c r="E41" s="18"/>
      <c r="F41" s="18"/>
      <c r="G41" s="10"/>
      <c r="H41" s="9"/>
      <c r="I41" s="9"/>
      <c r="J41" s="9"/>
      <c r="K41" s="20"/>
      <c r="L41" s="17"/>
    </row>
    <row r="42" spans="1:12" s="21" customFormat="1" ht="13" x14ac:dyDescent="0.3">
      <c r="A42" s="19"/>
      <c r="B42" s="17"/>
      <c r="C42" s="18"/>
      <c r="D42" s="18"/>
      <c r="E42" s="18"/>
      <c r="F42" s="18"/>
      <c r="G42" s="10"/>
      <c r="H42" s="9"/>
      <c r="I42" s="9"/>
      <c r="J42" s="9"/>
      <c r="K42" s="20"/>
      <c r="L42" s="17"/>
    </row>
    <row r="43" spans="1:12" s="9" customFormat="1" ht="13" x14ac:dyDescent="0.3">
      <c r="A43" s="10" t="s">
        <v>280</v>
      </c>
      <c r="B43" s="63" t="s">
        <v>293</v>
      </c>
      <c r="C43" s="13"/>
      <c r="D43" s="13"/>
      <c r="E43" s="13"/>
      <c r="F43" s="13"/>
      <c r="G43" s="10"/>
      <c r="I43" s="14"/>
      <c r="J43" s="66"/>
      <c r="K43" s="68"/>
      <c r="L43" s="63"/>
    </row>
    <row r="44" spans="1:12" s="9" customFormat="1" ht="39" x14ac:dyDescent="0.3">
      <c r="B44" s="39" t="s">
        <v>283</v>
      </c>
      <c r="C44" s="16"/>
      <c r="F44" s="16"/>
      <c r="H44" s="13"/>
      <c r="I44" s="14"/>
      <c r="K44" s="70"/>
    </row>
    <row r="45" spans="1:12" s="9" customFormat="1" ht="13" x14ac:dyDescent="0.3">
      <c r="B45" s="39" t="s">
        <v>278</v>
      </c>
      <c r="C45" s="16"/>
      <c r="F45" s="16"/>
      <c r="G45" s="16" t="s">
        <v>35</v>
      </c>
      <c r="H45" s="16">
        <v>4</v>
      </c>
      <c r="I45" s="14"/>
      <c r="K45" s="70"/>
    </row>
    <row r="46" spans="1:12" s="9" customFormat="1" ht="13" x14ac:dyDescent="0.3">
      <c r="B46" s="72" t="s">
        <v>277</v>
      </c>
      <c r="C46" s="13"/>
      <c r="D46" s="44"/>
      <c r="E46" s="44"/>
      <c r="F46" s="13"/>
      <c r="G46" s="33" t="s">
        <v>35</v>
      </c>
      <c r="H46" s="33">
        <v>1</v>
      </c>
      <c r="I46" s="34"/>
      <c r="J46" s="32"/>
      <c r="K46" s="70"/>
    </row>
    <row r="47" spans="1:12" s="21" customFormat="1" ht="13" x14ac:dyDescent="0.3">
      <c r="A47" s="19"/>
      <c r="B47" s="17" t="s">
        <v>4</v>
      </c>
      <c r="C47" s="18"/>
      <c r="D47" s="18"/>
      <c r="E47" s="18"/>
      <c r="F47" s="18"/>
      <c r="G47" s="22" t="s">
        <v>35</v>
      </c>
      <c r="H47" s="18">
        <f>SUM(H45:H46)</f>
        <v>5</v>
      </c>
      <c r="I47" s="20">
        <v>0</v>
      </c>
      <c r="J47" s="20">
        <f>H47*I47</f>
        <v>0</v>
      </c>
      <c r="K47" s="20"/>
      <c r="L47" s="17"/>
    </row>
    <row r="48" spans="1:12" s="21" customFormat="1" ht="13" x14ac:dyDescent="0.3">
      <c r="A48" s="19"/>
      <c r="B48" s="17"/>
      <c r="C48" s="18"/>
      <c r="D48" s="18"/>
      <c r="E48" s="18"/>
      <c r="F48" s="18"/>
      <c r="G48" s="10"/>
      <c r="H48" s="9"/>
      <c r="I48" s="9"/>
      <c r="J48" s="9"/>
      <c r="K48" s="20"/>
      <c r="L48" s="17"/>
    </row>
    <row r="49" spans="1:12" s="21" customFormat="1" ht="13" x14ac:dyDescent="0.3">
      <c r="A49" s="19"/>
      <c r="B49" s="17"/>
      <c r="C49" s="18"/>
      <c r="D49" s="18"/>
      <c r="E49" s="18"/>
      <c r="F49" s="18"/>
      <c r="G49" s="10"/>
      <c r="H49" s="9"/>
      <c r="I49" s="9"/>
      <c r="J49" s="9"/>
      <c r="K49" s="20"/>
      <c r="L49" s="17"/>
    </row>
    <row r="50" spans="1:12" s="9" customFormat="1" ht="13" x14ac:dyDescent="0.3">
      <c r="A50" s="10" t="s">
        <v>259</v>
      </c>
      <c r="B50" s="63" t="s">
        <v>285</v>
      </c>
      <c r="C50" s="13"/>
      <c r="D50" s="13"/>
      <c r="E50" s="13"/>
      <c r="F50" s="13"/>
      <c r="G50" s="10"/>
      <c r="I50" s="14"/>
      <c r="J50" s="66"/>
      <c r="K50" s="68"/>
      <c r="L50" s="63"/>
    </row>
    <row r="51" spans="1:12" s="9" customFormat="1" ht="39" x14ac:dyDescent="0.3">
      <c r="B51" s="39" t="s">
        <v>286</v>
      </c>
      <c r="C51" s="16"/>
      <c r="F51" s="16"/>
      <c r="H51" s="13"/>
      <c r="I51" s="14"/>
      <c r="K51" s="70"/>
    </row>
    <row r="52" spans="1:12" s="9" customFormat="1" ht="13" x14ac:dyDescent="0.3">
      <c r="B52" s="72" t="s">
        <v>278</v>
      </c>
      <c r="C52" s="13"/>
      <c r="D52" s="44"/>
      <c r="E52" s="44"/>
      <c r="F52" s="13"/>
      <c r="G52" s="33" t="s">
        <v>35</v>
      </c>
      <c r="H52" s="33">
        <v>4</v>
      </c>
      <c r="I52" s="34"/>
      <c r="J52" s="32"/>
      <c r="K52" s="70"/>
    </row>
    <row r="53" spans="1:12" s="21" customFormat="1" ht="13" x14ac:dyDescent="0.3">
      <c r="A53" s="19"/>
      <c r="B53" s="17" t="s">
        <v>4</v>
      </c>
      <c r="C53" s="18"/>
      <c r="D53" s="18"/>
      <c r="E53" s="18"/>
      <c r="F53" s="18"/>
      <c r="G53" s="22" t="s">
        <v>35</v>
      </c>
      <c r="H53" s="18">
        <f>SUM(H52:H52)</f>
        <v>4</v>
      </c>
      <c r="I53" s="20">
        <v>0</v>
      </c>
      <c r="J53" s="20">
        <f>H53*I53</f>
        <v>0</v>
      </c>
      <c r="K53" s="20"/>
      <c r="L53" s="17"/>
    </row>
    <row r="54" spans="1:12" s="21" customFormat="1" ht="13" x14ac:dyDescent="0.3">
      <c r="A54" s="19"/>
      <c r="B54" s="17"/>
      <c r="C54" s="18"/>
      <c r="D54" s="18"/>
      <c r="E54" s="18"/>
      <c r="F54" s="18"/>
      <c r="G54" s="10"/>
      <c r="H54" s="9"/>
      <c r="I54" s="9"/>
      <c r="J54" s="9"/>
      <c r="K54" s="20"/>
      <c r="L54" s="17"/>
    </row>
    <row r="55" spans="1:12" s="21" customFormat="1" ht="13" x14ac:dyDescent="0.3">
      <c r="A55" s="19"/>
      <c r="B55" s="17"/>
      <c r="C55" s="18"/>
      <c r="D55" s="18"/>
      <c r="E55" s="18"/>
      <c r="F55" s="18"/>
      <c r="G55" s="10"/>
      <c r="H55" s="9"/>
      <c r="I55" s="9"/>
      <c r="J55" s="9"/>
      <c r="K55" s="20"/>
      <c r="L55" s="17"/>
    </row>
    <row r="56" spans="1:12" s="9" customFormat="1" ht="13" x14ac:dyDescent="0.3">
      <c r="A56" s="10" t="s">
        <v>284</v>
      </c>
      <c r="B56" s="63" t="s">
        <v>287</v>
      </c>
      <c r="C56" s="13"/>
      <c r="D56" s="13"/>
      <c r="E56" s="13"/>
      <c r="F56" s="13"/>
      <c r="G56" s="10"/>
      <c r="I56" s="14"/>
      <c r="J56" s="66"/>
      <c r="K56" s="68"/>
      <c r="L56" s="63"/>
    </row>
    <row r="57" spans="1:12" s="9" customFormat="1" ht="39" x14ac:dyDescent="0.3">
      <c r="B57" s="39" t="s">
        <v>288</v>
      </c>
      <c r="C57" s="16"/>
      <c r="F57" s="16"/>
      <c r="H57" s="13"/>
      <c r="I57" s="14"/>
      <c r="K57" s="70"/>
    </row>
    <row r="58" spans="1:12" s="9" customFormat="1" ht="13" x14ac:dyDescent="0.3">
      <c r="B58" s="72" t="s">
        <v>278</v>
      </c>
      <c r="C58" s="13"/>
      <c r="D58" s="44"/>
      <c r="E58" s="44"/>
      <c r="F58" s="13"/>
      <c r="G58" s="33" t="s">
        <v>35</v>
      </c>
      <c r="H58" s="33">
        <v>4</v>
      </c>
      <c r="I58" s="34"/>
      <c r="J58" s="32"/>
      <c r="K58" s="70"/>
    </row>
    <row r="59" spans="1:12" s="21" customFormat="1" ht="13" x14ac:dyDescent="0.3">
      <c r="A59" s="19"/>
      <c r="B59" s="17" t="s">
        <v>4</v>
      </c>
      <c r="C59" s="18"/>
      <c r="D59" s="18"/>
      <c r="E59" s="18"/>
      <c r="F59" s="18"/>
      <c r="G59" s="22" t="s">
        <v>35</v>
      </c>
      <c r="H59" s="18">
        <f>SUM(H58:H58)</f>
        <v>4</v>
      </c>
      <c r="I59" s="20">
        <v>0</v>
      </c>
      <c r="J59" s="20">
        <f>H59*I59</f>
        <v>0</v>
      </c>
      <c r="K59" s="20"/>
      <c r="L59" s="17"/>
    </row>
    <row r="60" spans="1:12" s="21" customFormat="1" ht="13" x14ac:dyDescent="0.3">
      <c r="A60" s="19"/>
      <c r="B60" s="17"/>
      <c r="C60" s="18"/>
      <c r="D60" s="18"/>
      <c r="E60" s="18"/>
      <c r="F60" s="18"/>
      <c r="G60" s="10"/>
      <c r="H60" s="9"/>
      <c r="I60" s="9"/>
      <c r="J60" s="9"/>
      <c r="K60" s="20"/>
      <c r="L60" s="17"/>
    </row>
    <row r="61" spans="1:12" s="21" customFormat="1" ht="13" x14ac:dyDescent="0.3">
      <c r="A61" s="19"/>
      <c r="B61" s="17"/>
      <c r="C61" s="18"/>
      <c r="D61" s="18"/>
      <c r="E61" s="18"/>
      <c r="F61" s="18"/>
      <c r="G61" s="10"/>
      <c r="H61" s="9"/>
      <c r="I61" s="9"/>
      <c r="J61" s="9"/>
      <c r="K61" s="20"/>
      <c r="L61" s="17"/>
    </row>
    <row r="62" spans="1:12" s="9" customFormat="1" ht="13" x14ac:dyDescent="0.3">
      <c r="A62" s="88" t="s">
        <v>296</v>
      </c>
      <c r="B62" s="94" t="s">
        <v>542</v>
      </c>
      <c r="C62" s="90"/>
      <c r="D62" s="90"/>
      <c r="E62" s="90"/>
      <c r="F62" s="90"/>
      <c r="G62" s="88"/>
      <c r="H62" s="95"/>
      <c r="I62" s="93"/>
      <c r="J62" s="104"/>
      <c r="K62" s="105"/>
      <c r="L62" s="63"/>
    </row>
    <row r="63" spans="1:12" s="9" customFormat="1" ht="39" x14ac:dyDescent="0.3">
      <c r="A63" s="95"/>
      <c r="B63" s="96" t="s">
        <v>543</v>
      </c>
      <c r="C63" s="92"/>
      <c r="D63" s="95"/>
      <c r="E63" s="95"/>
      <c r="F63" s="92"/>
      <c r="G63" s="95"/>
      <c r="H63" s="90"/>
      <c r="I63" s="93"/>
      <c r="J63" s="95"/>
      <c r="K63" s="106"/>
    </row>
    <row r="64" spans="1:12" s="9" customFormat="1" ht="13" x14ac:dyDescent="0.3">
      <c r="A64" s="95"/>
      <c r="B64" s="107" t="s">
        <v>278</v>
      </c>
      <c r="C64" s="90"/>
      <c r="D64" s="91"/>
      <c r="E64" s="91"/>
      <c r="F64" s="90"/>
      <c r="G64" s="99" t="s">
        <v>35</v>
      </c>
      <c r="H64" s="99">
        <v>4</v>
      </c>
      <c r="I64" s="100"/>
      <c r="J64" s="101"/>
      <c r="K64" s="106"/>
    </row>
    <row r="65" spans="1:12" s="21" customFormat="1" ht="13" x14ac:dyDescent="0.3">
      <c r="A65" s="102"/>
      <c r="B65" s="103" t="s">
        <v>4</v>
      </c>
      <c r="C65" s="97"/>
      <c r="D65" s="97"/>
      <c r="E65" s="97"/>
      <c r="F65" s="97"/>
      <c r="G65" s="108" t="s">
        <v>35</v>
      </c>
      <c r="H65" s="97">
        <f>SUM(H64:H64)</f>
        <v>4</v>
      </c>
      <c r="I65" s="98">
        <v>0</v>
      </c>
      <c r="J65" s="98">
        <f>H65*I65</f>
        <v>0</v>
      </c>
      <c r="K65" s="98"/>
      <c r="L65" s="17"/>
    </row>
    <row r="66" spans="1:12" s="21" customFormat="1" ht="13" x14ac:dyDescent="0.3">
      <c r="A66" s="102"/>
      <c r="B66" s="103"/>
      <c r="C66" s="97"/>
      <c r="D66" s="97"/>
      <c r="E66" s="97"/>
      <c r="F66" s="97"/>
      <c r="G66" s="88"/>
      <c r="H66" s="95"/>
      <c r="I66" s="95"/>
      <c r="J66" s="95"/>
      <c r="K66" s="98"/>
      <c r="L66" s="17"/>
    </row>
    <row r="67" spans="1:12" s="21" customFormat="1" ht="13" x14ac:dyDescent="0.3">
      <c r="A67" s="102"/>
      <c r="B67" s="103"/>
      <c r="C67" s="97"/>
      <c r="D67" s="97"/>
      <c r="E67" s="97"/>
      <c r="F67" s="97"/>
      <c r="G67" s="88"/>
      <c r="H67" s="95"/>
      <c r="I67" s="95"/>
      <c r="J67" s="95"/>
      <c r="K67" s="98"/>
      <c r="L67" s="17"/>
    </row>
    <row r="68" spans="1:12" s="9" customFormat="1" ht="13" x14ac:dyDescent="0.3">
      <c r="A68" s="88" t="s">
        <v>299</v>
      </c>
      <c r="B68" s="94" t="s">
        <v>544</v>
      </c>
      <c r="C68" s="90"/>
      <c r="D68" s="90"/>
      <c r="E68" s="90"/>
      <c r="F68" s="90"/>
      <c r="G68" s="88"/>
      <c r="H68" s="95"/>
      <c r="I68" s="93"/>
      <c r="J68" s="104"/>
      <c r="K68" s="105"/>
      <c r="L68" s="63"/>
    </row>
    <row r="69" spans="1:12" s="9" customFormat="1" ht="39" x14ac:dyDescent="0.3">
      <c r="A69" s="95"/>
      <c r="B69" s="96" t="s">
        <v>545</v>
      </c>
      <c r="C69" s="92"/>
      <c r="D69" s="95"/>
      <c r="E69" s="95"/>
      <c r="F69" s="92"/>
      <c r="G69" s="95"/>
      <c r="H69" s="90"/>
      <c r="I69" s="93"/>
      <c r="J69" s="95"/>
      <c r="K69" s="106"/>
    </row>
    <row r="70" spans="1:12" s="9" customFormat="1" ht="13" x14ac:dyDescent="0.3">
      <c r="A70" s="95"/>
      <c r="B70" s="107" t="s">
        <v>278</v>
      </c>
      <c r="C70" s="90"/>
      <c r="D70" s="91"/>
      <c r="E70" s="91"/>
      <c r="F70" s="90"/>
      <c r="G70" s="99" t="s">
        <v>35</v>
      </c>
      <c r="H70" s="99">
        <v>4</v>
      </c>
      <c r="I70" s="100"/>
      <c r="J70" s="101"/>
      <c r="K70" s="106"/>
    </row>
    <row r="71" spans="1:12" s="21" customFormat="1" ht="13" x14ac:dyDescent="0.3">
      <c r="A71" s="102"/>
      <c r="B71" s="103" t="s">
        <v>4</v>
      </c>
      <c r="C71" s="97"/>
      <c r="D71" s="97"/>
      <c r="E71" s="97"/>
      <c r="F71" s="97"/>
      <c r="G71" s="108" t="s">
        <v>35</v>
      </c>
      <c r="H71" s="97">
        <f>SUM(H70:H70)</f>
        <v>4</v>
      </c>
      <c r="I71" s="98">
        <v>0</v>
      </c>
      <c r="J71" s="98">
        <f>H71*I71</f>
        <v>0</v>
      </c>
      <c r="K71" s="98"/>
      <c r="L71" s="17"/>
    </row>
    <row r="72" spans="1:12" s="21" customFormat="1" ht="13" x14ac:dyDescent="0.3">
      <c r="A72" s="19"/>
      <c r="B72" s="17"/>
      <c r="C72" s="18"/>
      <c r="D72" s="18"/>
      <c r="E72" s="18"/>
      <c r="F72" s="18"/>
      <c r="G72" s="10"/>
      <c r="H72" s="9"/>
      <c r="I72" s="9"/>
      <c r="J72" s="9"/>
      <c r="K72" s="20"/>
      <c r="L72" s="17"/>
    </row>
    <row r="73" spans="1:12" s="21" customFormat="1" ht="13" x14ac:dyDescent="0.3">
      <c r="A73" s="19"/>
      <c r="B73" s="17"/>
      <c r="C73" s="18"/>
      <c r="D73" s="18"/>
      <c r="E73" s="18"/>
      <c r="F73" s="18"/>
      <c r="G73" s="10"/>
      <c r="H73" s="9"/>
      <c r="I73" s="9"/>
      <c r="J73" s="9"/>
      <c r="K73" s="20"/>
      <c r="L73" s="17"/>
    </row>
    <row r="74" spans="1:12" s="9" customFormat="1" ht="13" x14ac:dyDescent="0.3">
      <c r="A74" s="10" t="s">
        <v>306</v>
      </c>
      <c r="B74" s="63" t="s">
        <v>289</v>
      </c>
      <c r="C74" s="13"/>
      <c r="D74" s="13"/>
      <c r="E74" s="13"/>
      <c r="F74" s="13"/>
      <c r="G74" s="10"/>
      <c r="I74" s="14"/>
      <c r="J74" s="66"/>
      <c r="K74" s="68"/>
      <c r="L74" s="63"/>
    </row>
    <row r="75" spans="1:12" s="9" customFormat="1" ht="26" x14ac:dyDescent="0.3">
      <c r="B75" s="39" t="s">
        <v>290</v>
      </c>
      <c r="C75" s="16"/>
      <c r="F75" s="16"/>
      <c r="H75" s="13"/>
      <c r="I75" s="14"/>
      <c r="K75" s="70"/>
    </row>
    <row r="76" spans="1:12" s="9" customFormat="1" ht="13" x14ac:dyDescent="0.3">
      <c r="B76" s="39" t="s">
        <v>278</v>
      </c>
      <c r="C76" s="16"/>
      <c r="F76" s="16"/>
      <c r="G76" s="16" t="s">
        <v>35</v>
      </c>
      <c r="H76" s="16">
        <v>4</v>
      </c>
      <c r="I76" s="14"/>
      <c r="K76" s="70"/>
    </row>
    <row r="77" spans="1:12" s="9" customFormat="1" ht="13" x14ac:dyDescent="0.3">
      <c r="B77" s="72" t="s">
        <v>277</v>
      </c>
      <c r="C77" s="13"/>
      <c r="D77" s="44"/>
      <c r="E77" s="44"/>
      <c r="F77" s="13"/>
      <c r="G77" s="33" t="s">
        <v>35</v>
      </c>
      <c r="H77" s="33">
        <v>1</v>
      </c>
      <c r="I77" s="34"/>
      <c r="J77" s="32"/>
      <c r="K77" s="70"/>
    </row>
    <row r="78" spans="1:12" s="21" customFormat="1" ht="13" x14ac:dyDescent="0.3">
      <c r="A78" s="19"/>
      <c r="B78" s="17" t="s">
        <v>4</v>
      </c>
      <c r="C78" s="18"/>
      <c r="D78" s="18"/>
      <c r="E78" s="18"/>
      <c r="F78" s="18"/>
      <c r="G78" s="22" t="s">
        <v>35</v>
      </c>
      <c r="H78" s="18">
        <f>SUM(H76:H77)</f>
        <v>5</v>
      </c>
      <c r="I78" s="20">
        <v>0</v>
      </c>
      <c r="J78" s="20">
        <f>H78*I78</f>
        <v>0</v>
      </c>
      <c r="K78" s="20"/>
      <c r="L78" s="17"/>
    </row>
    <row r="79" spans="1:12" s="21" customFormat="1" ht="13" x14ac:dyDescent="0.3">
      <c r="A79" s="19"/>
      <c r="B79" s="17"/>
      <c r="C79" s="18"/>
      <c r="D79" s="18"/>
      <c r="E79" s="18"/>
      <c r="F79" s="18"/>
      <c r="G79" s="10"/>
      <c r="H79" s="9"/>
      <c r="I79" s="9"/>
      <c r="J79" s="9"/>
      <c r="K79" s="20"/>
      <c r="L79" s="17"/>
    </row>
    <row r="80" spans="1:12" s="21" customFormat="1" ht="13" x14ac:dyDescent="0.3">
      <c r="A80" s="19"/>
      <c r="B80" s="17"/>
      <c r="C80" s="18"/>
      <c r="D80" s="18"/>
      <c r="E80" s="18"/>
      <c r="F80" s="18"/>
      <c r="G80" s="10"/>
      <c r="H80" s="9"/>
      <c r="I80" s="9"/>
      <c r="J80" s="9"/>
      <c r="K80" s="20"/>
      <c r="L80" s="17"/>
    </row>
    <row r="81" spans="1:12" s="9" customFormat="1" ht="13" x14ac:dyDescent="0.3">
      <c r="A81" s="10" t="s">
        <v>307</v>
      </c>
      <c r="B81" s="63" t="s">
        <v>291</v>
      </c>
      <c r="C81" s="13"/>
      <c r="D81" s="13"/>
      <c r="E81" s="13"/>
      <c r="F81" s="13"/>
      <c r="G81" s="10"/>
      <c r="I81" s="14"/>
      <c r="J81" s="66"/>
      <c r="K81" s="68"/>
      <c r="L81" s="63"/>
    </row>
    <row r="82" spans="1:12" s="9" customFormat="1" ht="39" x14ac:dyDescent="0.3">
      <c r="B82" s="39" t="s">
        <v>292</v>
      </c>
      <c r="C82" s="16"/>
      <c r="F82" s="16"/>
      <c r="H82" s="13"/>
      <c r="I82" s="14"/>
      <c r="K82" s="70"/>
    </row>
    <row r="83" spans="1:12" s="9" customFormat="1" ht="13" x14ac:dyDescent="0.3">
      <c r="B83" s="72" t="s">
        <v>277</v>
      </c>
      <c r="C83" s="13"/>
      <c r="D83" s="44"/>
      <c r="E83" s="44"/>
      <c r="F83" s="13"/>
      <c r="G83" s="33" t="s">
        <v>35</v>
      </c>
      <c r="H83" s="33">
        <v>1</v>
      </c>
      <c r="I83" s="34"/>
      <c r="J83" s="32"/>
      <c r="K83" s="70"/>
    </row>
    <row r="84" spans="1:12" s="21" customFormat="1" ht="13" x14ac:dyDescent="0.3">
      <c r="A84" s="19"/>
      <c r="B84" s="17" t="s">
        <v>4</v>
      </c>
      <c r="C84" s="18"/>
      <c r="D84" s="18"/>
      <c r="E84" s="18"/>
      <c r="F84" s="18"/>
      <c r="G84" s="22" t="s">
        <v>35</v>
      </c>
      <c r="H84" s="18">
        <f>SUM(H83:H83)</f>
        <v>1</v>
      </c>
      <c r="I84" s="20">
        <v>0</v>
      </c>
      <c r="J84" s="20">
        <f>H84*I84</f>
        <v>0</v>
      </c>
      <c r="K84" s="20"/>
      <c r="L84" s="17"/>
    </row>
    <row r="85" spans="1:12" s="21" customFormat="1" ht="13" x14ac:dyDescent="0.3">
      <c r="A85" s="19"/>
      <c r="B85" s="17"/>
      <c r="C85" s="18"/>
      <c r="D85" s="18"/>
      <c r="E85" s="18"/>
      <c r="F85" s="18"/>
      <c r="G85" s="10"/>
      <c r="H85" s="9"/>
      <c r="I85" s="9"/>
      <c r="J85" s="9"/>
      <c r="K85" s="20"/>
      <c r="L85" s="17"/>
    </row>
    <row r="86" spans="1:12" s="21" customFormat="1" ht="13" x14ac:dyDescent="0.3">
      <c r="A86" s="19"/>
      <c r="B86" s="17"/>
      <c r="C86" s="18"/>
      <c r="D86" s="18"/>
      <c r="E86" s="18"/>
      <c r="F86" s="18"/>
      <c r="G86" s="10"/>
      <c r="H86" s="9"/>
      <c r="I86" s="9"/>
      <c r="J86" s="9"/>
      <c r="K86" s="20"/>
      <c r="L86" s="17"/>
    </row>
    <row r="87" spans="1:12" s="9" customFormat="1" ht="13" x14ac:dyDescent="0.3">
      <c r="A87" s="10" t="s">
        <v>311</v>
      </c>
      <c r="B87" s="63" t="s">
        <v>297</v>
      </c>
      <c r="C87" s="13"/>
      <c r="D87" s="13"/>
      <c r="E87" s="13"/>
      <c r="F87" s="13"/>
      <c r="G87" s="10"/>
      <c r="I87" s="14"/>
      <c r="J87" s="66"/>
      <c r="K87" s="68"/>
      <c r="L87" s="63"/>
    </row>
    <row r="88" spans="1:12" s="9" customFormat="1" ht="39" x14ac:dyDescent="0.3">
      <c r="B88" s="39" t="s">
        <v>298</v>
      </c>
      <c r="C88" s="16"/>
      <c r="F88" s="16"/>
      <c r="H88" s="13"/>
      <c r="I88" s="14"/>
      <c r="K88" s="70"/>
    </row>
    <row r="89" spans="1:12" s="9" customFormat="1" ht="13" x14ac:dyDescent="0.3">
      <c r="B89" s="39" t="s">
        <v>278</v>
      </c>
      <c r="C89" s="16"/>
      <c r="F89" s="16"/>
      <c r="G89" s="16" t="s">
        <v>35</v>
      </c>
      <c r="H89" s="16">
        <v>4</v>
      </c>
      <c r="I89" s="14"/>
      <c r="K89" s="70"/>
    </row>
    <row r="90" spans="1:12" s="9" customFormat="1" ht="13" x14ac:dyDescent="0.3">
      <c r="B90" s="72" t="s">
        <v>277</v>
      </c>
      <c r="C90" s="13"/>
      <c r="D90" s="44"/>
      <c r="E90" s="44"/>
      <c r="F90" s="13"/>
      <c r="G90" s="33" t="s">
        <v>35</v>
      </c>
      <c r="H90" s="33">
        <v>1</v>
      </c>
      <c r="I90" s="34"/>
      <c r="J90" s="32"/>
      <c r="K90" s="70"/>
    </row>
    <row r="91" spans="1:12" s="21" customFormat="1" ht="13" x14ac:dyDescent="0.3">
      <c r="A91" s="19"/>
      <c r="B91" s="17" t="s">
        <v>4</v>
      </c>
      <c r="C91" s="18"/>
      <c r="D91" s="18"/>
      <c r="E91" s="18"/>
      <c r="F91" s="18"/>
      <c r="G91" s="22" t="s">
        <v>35</v>
      </c>
      <c r="H91" s="18">
        <f>SUM(H89:H90)</f>
        <v>5</v>
      </c>
      <c r="I91" s="20">
        <v>0</v>
      </c>
      <c r="J91" s="20">
        <f>H91*I91</f>
        <v>0</v>
      </c>
      <c r="K91" s="20"/>
      <c r="L91" s="17"/>
    </row>
    <row r="92" spans="1:12" s="21" customFormat="1" ht="13" x14ac:dyDescent="0.3">
      <c r="A92" s="19"/>
      <c r="B92" s="17"/>
      <c r="C92" s="18"/>
      <c r="D92" s="18"/>
      <c r="E92" s="18"/>
      <c r="F92" s="18"/>
      <c r="G92" s="10"/>
      <c r="H92" s="9"/>
      <c r="I92" s="9"/>
      <c r="J92" s="9"/>
      <c r="K92" s="20"/>
      <c r="L92" s="17"/>
    </row>
    <row r="93" spans="1:12" s="21" customFormat="1" ht="13" x14ac:dyDescent="0.3">
      <c r="A93" s="19"/>
      <c r="B93" s="17"/>
      <c r="C93" s="18"/>
      <c r="D93" s="18"/>
      <c r="E93" s="18"/>
      <c r="F93" s="18"/>
      <c r="G93" s="10"/>
      <c r="H93" s="9"/>
      <c r="I93" s="9"/>
      <c r="J93" s="9"/>
      <c r="K93" s="20"/>
      <c r="L93" s="17"/>
    </row>
    <row r="94" spans="1:12" s="9" customFormat="1" ht="13" x14ac:dyDescent="0.3">
      <c r="A94" s="10" t="s">
        <v>314</v>
      </c>
      <c r="B94" s="63" t="s">
        <v>300</v>
      </c>
      <c r="C94" s="13"/>
      <c r="D94" s="13"/>
      <c r="E94" s="13"/>
      <c r="F94" s="13"/>
      <c r="G94" s="10"/>
      <c r="I94" s="14"/>
      <c r="J94" s="66"/>
      <c r="K94" s="68"/>
      <c r="L94" s="63"/>
    </row>
    <row r="95" spans="1:12" s="9" customFormat="1" ht="39" x14ac:dyDescent="0.3">
      <c r="B95" s="39" t="s">
        <v>301</v>
      </c>
      <c r="C95" s="16"/>
      <c r="F95" s="16"/>
      <c r="H95" s="13"/>
      <c r="I95" s="14"/>
      <c r="K95" s="70"/>
    </row>
    <row r="96" spans="1:12" s="9" customFormat="1" ht="13" x14ac:dyDescent="0.3">
      <c r="B96" s="72" t="s">
        <v>277</v>
      </c>
      <c r="C96" s="13"/>
      <c r="D96" s="44"/>
      <c r="E96" s="44"/>
      <c r="F96" s="13"/>
      <c r="G96" s="33" t="s">
        <v>35</v>
      </c>
      <c r="H96" s="33">
        <v>1</v>
      </c>
      <c r="I96" s="34"/>
      <c r="J96" s="32"/>
      <c r="K96" s="70"/>
    </row>
    <row r="97" spans="1:12" s="21" customFormat="1" ht="13" x14ac:dyDescent="0.3">
      <c r="A97" s="19"/>
      <c r="B97" s="17" t="s">
        <v>4</v>
      </c>
      <c r="C97" s="18"/>
      <c r="D97" s="18"/>
      <c r="E97" s="18"/>
      <c r="F97" s="18"/>
      <c r="G97" s="22" t="s">
        <v>35</v>
      </c>
      <c r="H97" s="18">
        <f>SUM(H96:H96)</f>
        <v>1</v>
      </c>
      <c r="I97" s="20">
        <v>0</v>
      </c>
      <c r="J97" s="20">
        <f>H97*I97</f>
        <v>0</v>
      </c>
      <c r="K97" s="20"/>
      <c r="L97" s="17"/>
    </row>
    <row r="98" spans="1:12" s="21" customFormat="1" ht="13" x14ac:dyDescent="0.3">
      <c r="A98" s="19"/>
      <c r="B98" s="17"/>
      <c r="C98" s="18"/>
      <c r="D98" s="18"/>
      <c r="E98" s="18"/>
      <c r="F98" s="18"/>
      <c r="G98" s="10"/>
      <c r="H98" s="9"/>
      <c r="I98" s="9"/>
      <c r="J98" s="9"/>
      <c r="K98" s="20"/>
      <c r="L98" s="17"/>
    </row>
    <row r="99" spans="1:12" s="21" customFormat="1" ht="13" x14ac:dyDescent="0.3">
      <c r="A99" s="19"/>
      <c r="B99" s="17"/>
      <c r="C99" s="18"/>
      <c r="D99" s="18"/>
      <c r="E99" s="18"/>
      <c r="F99" s="18"/>
      <c r="G99" s="10"/>
      <c r="H99" s="9"/>
      <c r="I99" s="9"/>
      <c r="J99" s="9"/>
      <c r="K99" s="20"/>
      <c r="L99" s="17"/>
    </row>
    <row r="100" spans="1:12" s="9" customFormat="1" ht="13" x14ac:dyDescent="0.3">
      <c r="A100" s="10" t="s">
        <v>317</v>
      </c>
      <c r="B100" s="63" t="s">
        <v>302</v>
      </c>
      <c r="C100" s="13"/>
      <c r="D100" s="13"/>
      <c r="E100" s="13"/>
      <c r="F100" s="13"/>
      <c r="G100" s="10"/>
      <c r="I100" s="14"/>
      <c r="J100" s="66"/>
      <c r="K100" s="68"/>
      <c r="L100" s="63"/>
    </row>
    <row r="101" spans="1:12" s="9" customFormat="1" ht="39" x14ac:dyDescent="0.3">
      <c r="B101" s="39" t="s">
        <v>303</v>
      </c>
      <c r="C101" s="16"/>
      <c r="F101" s="16"/>
      <c r="H101" s="13"/>
      <c r="I101" s="14"/>
      <c r="K101" s="70"/>
    </row>
    <row r="102" spans="1:12" s="9" customFormat="1" ht="13" x14ac:dyDescent="0.3">
      <c r="B102" s="72" t="s">
        <v>277</v>
      </c>
      <c r="C102" s="13"/>
      <c r="D102" s="44"/>
      <c r="E102" s="44"/>
      <c r="F102" s="13"/>
      <c r="G102" s="33" t="s">
        <v>35</v>
      </c>
      <c r="H102" s="33">
        <v>1</v>
      </c>
      <c r="I102" s="34"/>
      <c r="J102" s="32"/>
      <c r="K102" s="70"/>
    </row>
    <row r="103" spans="1:12" s="21" customFormat="1" ht="13" x14ac:dyDescent="0.3">
      <c r="A103" s="19"/>
      <c r="B103" s="17" t="s">
        <v>4</v>
      </c>
      <c r="C103" s="18"/>
      <c r="D103" s="18"/>
      <c r="E103" s="18"/>
      <c r="F103" s="18"/>
      <c r="G103" s="22" t="s">
        <v>35</v>
      </c>
      <c r="H103" s="18">
        <f>SUM(H102:H102)</f>
        <v>1</v>
      </c>
      <c r="I103" s="20">
        <v>0</v>
      </c>
      <c r="J103" s="20">
        <f>H103*I103</f>
        <v>0</v>
      </c>
      <c r="K103" s="20"/>
      <c r="L103" s="17"/>
    </row>
    <row r="104" spans="1:12" s="21" customFormat="1" ht="13" x14ac:dyDescent="0.3">
      <c r="A104" s="19"/>
      <c r="B104" s="17"/>
      <c r="C104" s="18"/>
      <c r="D104" s="18"/>
      <c r="E104" s="18"/>
      <c r="F104" s="18"/>
      <c r="G104" s="10"/>
      <c r="H104" s="9"/>
      <c r="I104" s="9"/>
      <c r="J104" s="9"/>
      <c r="K104" s="20"/>
      <c r="L104" s="17"/>
    </row>
    <row r="105" spans="1:12" s="21" customFormat="1" ht="13" x14ac:dyDescent="0.3">
      <c r="A105" s="19"/>
      <c r="B105" s="17"/>
      <c r="C105" s="18"/>
      <c r="D105" s="18"/>
      <c r="E105" s="18"/>
      <c r="F105" s="18"/>
      <c r="G105" s="10"/>
      <c r="H105" s="9"/>
      <c r="I105" s="9"/>
      <c r="J105" s="9"/>
      <c r="K105" s="20"/>
      <c r="L105" s="17"/>
    </row>
    <row r="106" spans="1:12" s="9" customFormat="1" ht="13" x14ac:dyDescent="0.3">
      <c r="A106" s="10" t="s">
        <v>546</v>
      </c>
      <c r="B106" s="63" t="s">
        <v>304</v>
      </c>
      <c r="C106" s="13"/>
      <c r="D106" s="13"/>
      <c r="E106" s="13"/>
      <c r="F106" s="13"/>
      <c r="G106" s="10"/>
      <c r="I106" s="14"/>
      <c r="J106" s="66"/>
      <c r="K106" s="68"/>
      <c r="L106" s="63"/>
    </row>
    <row r="107" spans="1:12" s="9" customFormat="1" ht="26" x14ac:dyDescent="0.3">
      <c r="B107" s="39" t="s">
        <v>305</v>
      </c>
      <c r="C107" s="16"/>
      <c r="F107" s="16"/>
      <c r="H107" s="13"/>
      <c r="I107" s="14"/>
      <c r="K107" s="70"/>
    </row>
    <row r="108" spans="1:12" s="9" customFormat="1" ht="13" x14ac:dyDescent="0.3">
      <c r="B108" s="72" t="s">
        <v>277</v>
      </c>
      <c r="C108" s="13"/>
      <c r="D108" s="44"/>
      <c r="E108" s="44"/>
      <c r="F108" s="13"/>
      <c r="G108" s="33" t="s">
        <v>35</v>
      </c>
      <c r="H108" s="33">
        <v>1</v>
      </c>
      <c r="I108" s="34"/>
      <c r="J108" s="32"/>
      <c r="K108" s="70"/>
    </row>
    <row r="109" spans="1:12" s="21" customFormat="1" ht="13" x14ac:dyDescent="0.3">
      <c r="A109" s="19"/>
      <c r="B109" s="17" t="s">
        <v>4</v>
      </c>
      <c r="C109" s="18"/>
      <c r="D109" s="18"/>
      <c r="E109" s="18"/>
      <c r="F109" s="18"/>
      <c r="G109" s="22" t="s">
        <v>35</v>
      </c>
      <c r="H109" s="18">
        <f>SUM(H108:H108)</f>
        <v>1</v>
      </c>
      <c r="I109" s="20">
        <v>0</v>
      </c>
      <c r="J109" s="20">
        <f>H109*I109</f>
        <v>0</v>
      </c>
      <c r="K109" s="20"/>
      <c r="L109" s="17"/>
    </row>
    <row r="110" spans="1:12" s="21" customFormat="1" ht="13" x14ac:dyDescent="0.3">
      <c r="A110" s="19"/>
      <c r="B110" s="17"/>
      <c r="C110" s="18"/>
      <c r="D110" s="18"/>
      <c r="E110" s="18"/>
      <c r="F110" s="18"/>
      <c r="G110" s="10"/>
      <c r="H110" s="9"/>
      <c r="I110" s="9"/>
      <c r="J110" s="9"/>
      <c r="K110" s="20"/>
      <c r="L110" s="17"/>
    </row>
    <row r="111" spans="1:12" s="21" customFormat="1" ht="13" x14ac:dyDescent="0.3">
      <c r="A111" s="19"/>
      <c r="B111" s="17"/>
      <c r="C111" s="18"/>
      <c r="D111" s="18"/>
      <c r="E111" s="18"/>
      <c r="F111" s="18"/>
      <c r="G111" s="10"/>
      <c r="H111" s="9"/>
      <c r="I111" s="9"/>
      <c r="J111" s="9"/>
      <c r="K111" s="20"/>
      <c r="L111" s="17"/>
    </row>
    <row r="112" spans="1:12" s="9" customFormat="1" ht="13" x14ac:dyDescent="0.3">
      <c r="A112" s="10" t="s">
        <v>547</v>
      </c>
      <c r="B112" s="63" t="s">
        <v>308</v>
      </c>
      <c r="C112" s="13"/>
      <c r="D112" s="13"/>
      <c r="E112" s="13"/>
      <c r="F112" s="13"/>
      <c r="G112" s="10"/>
      <c r="I112" s="14"/>
      <c r="J112" s="66"/>
      <c r="K112" s="68"/>
      <c r="L112" s="63"/>
    </row>
    <row r="113" spans="1:12" s="9" customFormat="1" ht="39" x14ac:dyDescent="0.3">
      <c r="B113" s="39" t="s">
        <v>309</v>
      </c>
      <c r="C113" s="16"/>
      <c r="F113" s="16"/>
      <c r="H113" s="13"/>
      <c r="I113" s="14"/>
      <c r="K113" s="70"/>
    </row>
    <row r="114" spans="1:12" s="9" customFormat="1" ht="14.5" customHeight="1" x14ac:dyDescent="0.3">
      <c r="B114" s="11" t="s">
        <v>310</v>
      </c>
      <c r="C114" s="13"/>
      <c r="D114" s="44"/>
      <c r="E114" s="44"/>
      <c r="F114" s="13"/>
      <c r="G114" s="33" t="s">
        <v>35</v>
      </c>
      <c r="H114" s="33">
        <v>4</v>
      </c>
      <c r="I114" s="34"/>
      <c r="J114" s="32"/>
      <c r="K114" s="70"/>
    </row>
    <row r="115" spans="1:12" s="21" customFormat="1" ht="13" x14ac:dyDescent="0.3">
      <c r="A115" s="19"/>
      <c r="B115" s="17" t="s">
        <v>4</v>
      </c>
      <c r="C115" s="18"/>
      <c r="D115" s="18"/>
      <c r="E115" s="18"/>
      <c r="F115" s="18"/>
      <c r="G115" s="22" t="s">
        <v>35</v>
      </c>
      <c r="H115" s="18">
        <f>SUM(H114:H114)</f>
        <v>4</v>
      </c>
      <c r="I115" s="20">
        <v>0</v>
      </c>
      <c r="J115" s="20">
        <f>H115*I115</f>
        <v>0</v>
      </c>
      <c r="K115" s="20"/>
      <c r="L115" s="17"/>
    </row>
    <row r="116" spans="1:12" s="21" customFormat="1" ht="13" x14ac:dyDescent="0.3">
      <c r="A116" s="19"/>
      <c r="B116" s="17"/>
      <c r="C116" s="18"/>
      <c r="D116" s="18"/>
      <c r="E116" s="18"/>
      <c r="F116" s="18"/>
      <c r="G116" s="10"/>
      <c r="H116" s="9"/>
      <c r="I116" s="9"/>
      <c r="J116" s="9"/>
      <c r="K116" s="20"/>
      <c r="L116" s="17"/>
    </row>
    <row r="117" spans="1:12" s="21" customFormat="1" ht="13" x14ac:dyDescent="0.3">
      <c r="A117" s="19"/>
      <c r="B117" s="17"/>
      <c r="C117" s="18"/>
      <c r="D117" s="18"/>
      <c r="E117" s="18"/>
      <c r="F117" s="18"/>
      <c r="G117" s="10"/>
      <c r="H117" s="9"/>
      <c r="I117" s="9"/>
      <c r="J117" s="9"/>
      <c r="K117" s="20"/>
      <c r="L117" s="17"/>
    </row>
    <row r="118" spans="1:12" s="9" customFormat="1" ht="13" x14ac:dyDescent="0.3">
      <c r="A118" s="88" t="s">
        <v>548</v>
      </c>
      <c r="B118" s="94" t="s">
        <v>312</v>
      </c>
      <c r="C118" s="90"/>
      <c r="D118" s="90"/>
      <c r="E118" s="90"/>
      <c r="F118" s="90"/>
      <c r="G118" s="88"/>
      <c r="H118" s="95"/>
      <c r="I118" s="93"/>
      <c r="J118" s="104"/>
      <c r="K118" s="105"/>
      <c r="L118" s="63"/>
    </row>
    <row r="119" spans="1:12" s="9" customFormat="1" ht="26" x14ac:dyDescent="0.3">
      <c r="A119" s="95"/>
      <c r="B119" s="96" t="s">
        <v>313</v>
      </c>
      <c r="C119" s="92"/>
      <c r="D119" s="95"/>
      <c r="E119" s="95"/>
      <c r="F119" s="92"/>
      <c r="G119" s="95"/>
      <c r="H119" s="90"/>
      <c r="I119" s="93"/>
      <c r="J119" s="95"/>
      <c r="K119" s="106"/>
    </row>
    <row r="120" spans="1:12" s="9" customFormat="1" ht="14.5" customHeight="1" x14ac:dyDescent="0.3">
      <c r="A120" s="95"/>
      <c r="B120" s="89" t="s">
        <v>310</v>
      </c>
      <c r="C120" s="90"/>
      <c r="D120" s="91"/>
      <c r="E120" s="91"/>
      <c r="F120" s="90"/>
      <c r="G120" s="99" t="s">
        <v>35</v>
      </c>
      <c r="H120" s="99">
        <v>6</v>
      </c>
      <c r="I120" s="100"/>
      <c r="J120" s="101"/>
      <c r="K120" s="106"/>
    </row>
    <row r="121" spans="1:12" s="21" customFormat="1" ht="13" x14ac:dyDescent="0.3">
      <c r="A121" s="102"/>
      <c r="B121" s="103" t="s">
        <v>4</v>
      </c>
      <c r="C121" s="97"/>
      <c r="D121" s="97"/>
      <c r="E121" s="97"/>
      <c r="F121" s="97"/>
      <c r="G121" s="108" t="s">
        <v>35</v>
      </c>
      <c r="H121" s="97">
        <f>SUM(H120:H120)</f>
        <v>6</v>
      </c>
      <c r="I121" s="98">
        <v>0</v>
      </c>
      <c r="J121" s="98">
        <f>H121*I121</f>
        <v>0</v>
      </c>
      <c r="K121" s="98"/>
      <c r="L121" s="17"/>
    </row>
    <row r="122" spans="1:12" s="21" customFormat="1" ht="13" x14ac:dyDescent="0.3">
      <c r="A122" s="19"/>
      <c r="B122" s="17"/>
      <c r="C122" s="18"/>
      <c r="D122" s="18"/>
      <c r="E122" s="18"/>
      <c r="F122" s="18"/>
      <c r="G122" s="10"/>
      <c r="H122" s="9"/>
      <c r="I122" s="9"/>
      <c r="J122" s="9"/>
      <c r="K122" s="20"/>
      <c r="L122" s="17"/>
    </row>
    <row r="123" spans="1:12" s="21" customFormat="1" ht="13" x14ac:dyDescent="0.3">
      <c r="A123" s="19"/>
      <c r="B123" s="17"/>
      <c r="C123" s="18"/>
      <c r="D123" s="18"/>
      <c r="E123" s="18"/>
      <c r="F123" s="18"/>
      <c r="G123" s="10"/>
      <c r="H123" s="9"/>
      <c r="I123" s="9"/>
      <c r="J123" s="9"/>
      <c r="K123" s="20"/>
      <c r="L123" s="17"/>
    </row>
    <row r="124" spans="1:12" s="9" customFormat="1" ht="13" x14ac:dyDescent="0.3">
      <c r="A124" s="10" t="s">
        <v>549</v>
      </c>
      <c r="B124" s="63" t="s">
        <v>315</v>
      </c>
      <c r="C124" s="13"/>
      <c r="D124" s="13"/>
      <c r="E124" s="13"/>
      <c r="F124" s="13"/>
      <c r="G124" s="10"/>
      <c r="I124" s="14"/>
      <c r="J124" s="66"/>
      <c r="K124" s="68"/>
      <c r="L124" s="63"/>
    </row>
    <row r="125" spans="1:12" s="9" customFormat="1" ht="26" x14ac:dyDescent="0.3">
      <c r="B125" s="39" t="s">
        <v>316</v>
      </c>
      <c r="C125" s="16"/>
      <c r="F125" s="16"/>
      <c r="H125" s="13"/>
      <c r="I125" s="14"/>
      <c r="K125" s="70"/>
    </row>
    <row r="126" spans="1:12" s="9" customFormat="1" ht="14.5" customHeight="1" x14ac:dyDescent="0.3">
      <c r="B126" s="11" t="s">
        <v>310</v>
      </c>
      <c r="C126" s="13"/>
      <c r="D126" s="44"/>
      <c r="E126" s="44"/>
      <c r="F126" s="13"/>
      <c r="G126" s="33" t="s">
        <v>35</v>
      </c>
      <c r="H126" s="33">
        <v>4</v>
      </c>
      <c r="I126" s="34"/>
      <c r="J126" s="32"/>
      <c r="K126" s="70"/>
    </row>
    <row r="127" spans="1:12" s="21" customFormat="1" ht="13" x14ac:dyDescent="0.3">
      <c r="A127" s="19"/>
      <c r="B127" s="17" t="s">
        <v>4</v>
      </c>
      <c r="C127" s="18"/>
      <c r="D127" s="18"/>
      <c r="E127" s="18"/>
      <c r="F127" s="18"/>
      <c r="G127" s="22" t="s">
        <v>35</v>
      </c>
      <c r="H127" s="18">
        <f>SUM(H126:H126)</f>
        <v>4</v>
      </c>
      <c r="I127" s="20">
        <v>0</v>
      </c>
      <c r="J127" s="20">
        <f>H127*I127</f>
        <v>0</v>
      </c>
      <c r="K127" s="20"/>
      <c r="L127" s="17"/>
    </row>
    <row r="128" spans="1:12" s="21" customFormat="1" ht="13" x14ac:dyDescent="0.3">
      <c r="A128" s="19"/>
      <c r="B128" s="17"/>
      <c r="C128" s="18"/>
      <c r="D128" s="18"/>
      <c r="E128" s="18"/>
      <c r="F128" s="18"/>
      <c r="G128" s="10"/>
      <c r="H128" s="9"/>
      <c r="I128" s="9"/>
      <c r="J128" s="9"/>
      <c r="K128" s="20"/>
      <c r="L128" s="17"/>
    </row>
    <row r="129" spans="1:12" s="21" customFormat="1" ht="13" x14ac:dyDescent="0.3">
      <c r="A129" s="19"/>
      <c r="B129" s="17"/>
      <c r="C129" s="18"/>
      <c r="D129" s="18"/>
      <c r="E129" s="18"/>
      <c r="F129" s="18"/>
      <c r="G129" s="10"/>
      <c r="H129" s="9"/>
      <c r="I129" s="9"/>
      <c r="J129" s="9"/>
      <c r="K129" s="20"/>
      <c r="L129" s="17"/>
    </row>
    <row r="130" spans="1:12" s="9" customFormat="1" ht="13" x14ac:dyDescent="0.3">
      <c r="A130" s="10" t="s">
        <v>550</v>
      </c>
      <c r="B130" s="63" t="s">
        <v>552</v>
      </c>
      <c r="C130" s="13"/>
      <c r="D130" s="13"/>
      <c r="E130" s="13"/>
      <c r="F130" s="13"/>
      <c r="G130" s="10"/>
      <c r="I130" s="14"/>
      <c r="J130" s="66"/>
      <c r="K130" s="68"/>
      <c r="L130" s="63"/>
    </row>
    <row r="131" spans="1:12" s="9" customFormat="1" ht="26" x14ac:dyDescent="0.3">
      <c r="B131" s="39" t="s">
        <v>316</v>
      </c>
      <c r="C131" s="16"/>
      <c r="F131" s="16"/>
      <c r="H131" s="13"/>
      <c r="I131" s="14"/>
      <c r="K131" s="70"/>
    </row>
    <row r="132" spans="1:12" s="9" customFormat="1" ht="14.5" customHeight="1" x14ac:dyDescent="0.3">
      <c r="B132" s="11" t="s">
        <v>310</v>
      </c>
      <c r="C132" s="13"/>
      <c r="D132" s="44"/>
      <c r="E132" s="44"/>
      <c r="F132" s="13"/>
      <c r="G132" s="33" t="s">
        <v>35</v>
      </c>
      <c r="H132" s="33">
        <v>4</v>
      </c>
      <c r="I132" s="34"/>
      <c r="J132" s="32"/>
      <c r="K132" s="70"/>
    </row>
    <row r="133" spans="1:12" s="21" customFormat="1" ht="13" x14ac:dyDescent="0.3">
      <c r="A133" s="19"/>
      <c r="B133" s="17" t="s">
        <v>4</v>
      </c>
      <c r="C133" s="18"/>
      <c r="D133" s="18"/>
      <c r="E133" s="18"/>
      <c r="F133" s="18"/>
      <c r="G133" s="22" t="s">
        <v>35</v>
      </c>
      <c r="H133" s="18">
        <f>SUM(H132:H132)</f>
        <v>4</v>
      </c>
      <c r="I133" s="20">
        <v>0</v>
      </c>
      <c r="J133" s="20">
        <f>H133*I133</f>
        <v>0</v>
      </c>
      <c r="K133" s="20"/>
      <c r="L133" s="17"/>
    </row>
    <row r="134" spans="1:12" s="21" customFormat="1" ht="13" x14ac:dyDescent="0.3">
      <c r="A134" s="19"/>
      <c r="B134" s="17"/>
      <c r="C134" s="18"/>
      <c r="D134" s="18"/>
      <c r="E134" s="18"/>
      <c r="F134" s="18"/>
      <c r="G134" s="10"/>
      <c r="H134" s="9"/>
      <c r="I134" s="9"/>
      <c r="J134" s="9"/>
      <c r="K134" s="20"/>
      <c r="L134" s="17"/>
    </row>
    <row r="135" spans="1:12" s="21" customFormat="1" ht="13" x14ac:dyDescent="0.3">
      <c r="A135" s="19"/>
      <c r="B135" s="17"/>
      <c r="C135" s="18"/>
      <c r="D135" s="18"/>
      <c r="E135" s="18"/>
      <c r="F135" s="18"/>
      <c r="G135" s="10"/>
      <c r="H135" s="9"/>
      <c r="I135" s="9"/>
      <c r="J135" s="9"/>
      <c r="K135" s="20"/>
      <c r="L135" s="17"/>
    </row>
    <row r="136" spans="1:12" s="9" customFormat="1" ht="13" x14ac:dyDescent="0.3">
      <c r="A136" s="10" t="s">
        <v>551</v>
      </c>
      <c r="B136" s="63" t="s">
        <v>318</v>
      </c>
      <c r="C136" s="13"/>
      <c r="D136" s="13"/>
      <c r="E136" s="13"/>
      <c r="F136" s="13"/>
      <c r="G136" s="10"/>
      <c r="I136" s="14"/>
      <c r="J136" s="66"/>
      <c r="K136" s="68"/>
      <c r="L136" s="63"/>
    </row>
    <row r="137" spans="1:12" s="9" customFormat="1" ht="26" x14ac:dyDescent="0.3">
      <c r="B137" s="39" t="s">
        <v>316</v>
      </c>
      <c r="C137" s="16"/>
      <c r="F137" s="16"/>
      <c r="H137" s="13"/>
      <c r="I137" s="14"/>
      <c r="K137" s="70"/>
    </row>
    <row r="138" spans="1:12" s="9" customFormat="1" ht="14.5" customHeight="1" x14ac:dyDescent="0.3">
      <c r="B138" s="11" t="s">
        <v>310</v>
      </c>
      <c r="C138" s="13"/>
      <c r="D138" s="44"/>
      <c r="E138" s="44"/>
      <c r="F138" s="13"/>
      <c r="G138" s="33" t="s">
        <v>35</v>
      </c>
      <c r="H138" s="33">
        <v>4</v>
      </c>
      <c r="I138" s="34"/>
      <c r="J138" s="32"/>
      <c r="K138" s="70"/>
    </row>
    <row r="139" spans="1:12" s="21" customFormat="1" ht="13" x14ac:dyDescent="0.3">
      <c r="A139" s="19"/>
      <c r="B139" s="17" t="s">
        <v>4</v>
      </c>
      <c r="C139" s="18"/>
      <c r="D139" s="18"/>
      <c r="E139" s="18"/>
      <c r="F139" s="18"/>
      <c r="G139" s="22" t="s">
        <v>35</v>
      </c>
      <c r="H139" s="18">
        <f>SUM(H138:H138)</f>
        <v>4</v>
      </c>
      <c r="I139" s="20">
        <v>0</v>
      </c>
      <c r="J139" s="20">
        <f>H139*I139</f>
        <v>0</v>
      </c>
      <c r="K139" s="20"/>
      <c r="L139" s="17"/>
    </row>
    <row r="140" spans="1:12" s="21" customFormat="1" ht="13" x14ac:dyDescent="0.3">
      <c r="A140" s="19"/>
      <c r="B140" s="17"/>
      <c r="C140" s="18"/>
      <c r="D140" s="18"/>
      <c r="E140" s="18"/>
      <c r="F140" s="18"/>
      <c r="G140" s="10"/>
      <c r="H140" s="9"/>
      <c r="I140" s="9"/>
      <c r="J140" s="9"/>
      <c r="K140" s="20"/>
      <c r="L140" s="17"/>
    </row>
    <row r="141" spans="1:12" s="21" customFormat="1" ht="13" x14ac:dyDescent="0.3">
      <c r="A141" s="19"/>
      <c r="B141" s="17"/>
      <c r="C141" s="18"/>
      <c r="D141" s="18"/>
      <c r="E141" s="18"/>
      <c r="F141" s="18"/>
      <c r="G141" s="10"/>
      <c r="H141" s="9"/>
      <c r="I141" s="9"/>
      <c r="J141" s="9"/>
      <c r="K141" s="20"/>
      <c r="L141" s="17"/>
    </row>
    <row r="142" spans="1:12" s="21" customFormat="1" ht="13" x14ac:dyDescent="0.3">
      <c r="A142" s="19"/>
      <c r="B142" s="17"/>
      <c r="C142" s="18"/>
      <c r="D142" s="18"/>
      <c r="E142" s="18"/>
      <c r="F142" s="18"/>
      <c r="G142" s="10"/>
      <c r="H142" s="9"/>
      <c r="I142" s="9"/>
      <c r="J142" s="9"/>
      <c r="K142" s="20"/>
      <c r="L142" s="17"/>
    </row>
    <row r="143" spans="1:12" s="21" customFormat="1" ht="13" x14ac:dyDescent="0.3">
      <c r="A143" s="19"/>
      <c r="B143" s="17"/>
      <c r="C143" s="18"/>
      <c r="D143" s="18"/>
      <c r="E143" s="18"/>
      <c r="F143" s="18"/>
      <c r="G143" s="10"/>
      <c r="H143" s="9"/>
      <c r="I143" s="9"/>
      <c r="J143" s="9"/>
      <c r="K143" s="20"/>
      <c r="L143" s="17"/>
    </row>
    <row r="144" spans="1:12" s="21" customFormat="1" x14ac:dyDescent="0.35">
      <c r="A144" s="25"/>
      <c r="B144" s="27" t="s">
        <v>63</v>
      </c>
      <c r="C144" s="26"/>
      <c r="D144" s="26"/>
      <c r="E144" s="26"/>
      <c r="F144" s="26"/>
      <c r="G144" s="6"/>
      <c r="H144" s="25"/>
      <c r="I144"/>
      <c r="J144"/>
      <c r="K144" s="28">
        <f>SUM(J23:J144)</f>
        <v>0</v>
      </c>
      <c r="L144" s="27"/>
    </row>
  </sheetData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&amp;L&amp;F&amp;C&amp;A&amp;R&amp;P/&amp;N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49C2-24C5-475E-B654-A60E86F17EE9}">
  <sheetPr>
    <pageSetUpPr fitToPage="1"/>
  </sheetPr>
  <dimension ref="A3:L61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52.179687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/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11</v>
      </c>
      <c r="B12" s="46" t="s">
        <v>244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2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2" s="9" customFormat="1" ht="13" x14ac:dyDescent="0.3">
      <c r="A20" s="10"/>
      <c r="C20" s="13"/>
      <c r="D20" s="13"/>
      <c r="E20" s="13"/>
      <c r="F20" s="13"/>
      <c r="G20" s="10"/>
      <c r="H20" s="13"/>
      <c r="I20" s="14"/>
      <c r="J20" s="14"/>
      <c r="K20" s="14"/>
    </row>
    <row r="21" spans="1:12" s="9" customFormat="1" ht="13" x14ac:dyDescent="0.3">
      <c r="A21" s="10" t="s">
        <v>81</v>
      </c>
      <c r="B21" s="63" t="s">
        <v>82</v>
      </c>
      <c r="C21" s="13"/>
      <c r="D21" s="13"/>
      <c r="E21" s="13"/>
      <c r="F21" s="13"/>
      <c r="G21" s="10"/>
      <c r="I21" s="14"/>
      <c r="J21" s="66"/>
      <c r="K21" s="68"/>
      <c r="L21" s="63"/>
    </row>
    <row r="22" spans="1:12" s="9" customFormat="1" ht="70" customHeight="1" x14ac:dyDescent="0.3">
      <c r="B22" s="39" t="s">
        <v>88</v>
      </c>
      <c r="C22" s="16"/>
      <c r="F22" s="16"/>
      <c r="H22" s="13"/>
      <c r="I22" s="14"/>
      <c r="K22" s="70"/>
    </row>
    <row r="23" spans="1:12" s="9" customFormat="1" ht="26" x14ac:dyDescent="0.3">
      <c r="A23" s="10"/>
      <c r="B23" s="11" t="s">
        <v>87</v>
      </c>
      <c r="C23" s="13"/>
      <c r="D23" s="44"/>
      <c r="E23" s="44"/>
      <c r="F23" s="13"/>
      <c r="G23" s="16"/>
      <c r="H23" s="13"/>
      <c r="I23" s="13"/>
      <c r="J23" s="14"/>
      <c r="K23" s="14"/>
      <c r="L23" s="11"/>
    </row>
    <row r="24" spans="1:12" s="9" customFormat="1" ht="13" x14ac:dyDescent="0.3">
      <c r="A24" s="10"/>
      <c r="C24" s="13"/>
      <c r="D24" s="44"/>
      <c r="E24" s="44"/>
      <c r="F24" s="13"/>
      <c r="G24" s="16"/>
      <c r="H24" s="13"/>
      <c r="I24" s="13"/>
      <c r="J24" s="14"/>
      <c r="K24" s="14"/>
    </row>
    <row r="25" spans="1:12" s="9" customFormat="1" ht="13" x14ac:dyDescent="0.3">
      <c r="A25" s="10"/>
      <c r="B25" s="11" t="s">
        <v>271</v>
      </c>
      <c r="C25" s="13"/>
      <c r="D25" s="44"/>
      <c r="E25" s="44"/>
      <c r="F25" s="13"/>
      <c r="G25" s="33" t="s">
        <v>2</v>
      </c>
      <c r="H25" s="34">
        <v>35</v>
      </c>
      <c r="I25" s="32"/>
      <c r="J25" s="32"/>
      <c r="K25" s="14"/>
      <c r="L25" s="11"/>
    </row>
    <row r="26" spans="1:12" s="21" customFormat="1" ht="13" x14ac:dyDescent="0.3">
      <c r="A26" s="19"/>
      <c r="B26" s="17" t="s">
        <v>4</v>
      </c>
      <c r="C26" s="18"/>
      <c r="D26" s="18"/>
      <c r="E26" s="18"/>
      <c r="F26" s="18"/>
      <c r="G26" s="22" t="s">
        <v>83</v>
      </c>
      <c r="H26" s="18">
        <f>SUM(H23:H25)</f>
        <v>35</v>
      </c>
      <c r="I26" s="20">
        <v>0</v>
      </c>
      <c r="J26" s="20">
        <f>H26*I26</f>
        <v>0</v>
      </c>
      <c r="K26" s="20"/>
      <c r="L26" s="17"/>
    </row>
    <row r="27" spans="1:12" s="9" customFormat="1" ht="13" x14ac:dyDescent="0.3">
      <c r="A27" s="10"/>
      <c r="B27" s="17"/>
      <c r="C27" s="13"/>
      <c r="D27" s="13"/>
      <c r="E27" s="13"/>
      <c r="F27" s="13"/>
      <c r="G27" s="10"/>
      <c r="L27" s="17"/>
    </row>
    <row r="28" spans="1:12" s="9" customFormat="1" ht="13" x14ac:dyDescent="0.3">
      <c r="A28" s="10"/>
      <c r="B28" s="17"/>
      <c r="C28" s="13"/>
      <c r="D28" s="13"/>
      <c r="E28" s="13"/>
      <c r="F28" s="13"/>
      <c r="G28" s="10"/>
      <c r="L28" s="17"/>
    </row>
    <row r="29" spans="1:12" s="9" customFormat="1" ht="13" x14ac:dyDescent="0.3">
      <c r="A29" s="10" t="s">
        <v>84</v>
      </c>
      <c r="B29" s="63" t="s">
        <v>85</v>
      </c>
      <c r="C29" s="13"/>
      <c r="D29" s="13"/>
      <c r="E29" s="13"/>
      <c r="F29" s="13"/>
      <c r="G29" s="10"/>
      <c r="I29" s="14"/>
      <c r="J29" s="66"/>
      <c r="K29" s="68"/>
      <c r="L29" s="63"/>
    </row>
    <row r="30" spans="1:12" s="9" customFormat="1" ht="29" customHeight="1" x14ac:dyDescent="0.3">
      <c r="B30" s="39" t="s">
        <v>86</v>
      </c>
      <c r="C30" s="16"/>
      <c r="F30" s="16"/>
      <c r="H30" s="13"/>
      <c r="I30" s="14"/>
      <c r="K30" s="70"/>
    </row>
    <row r="31" spans="1:12" s="9" customFormat="1" ht="26" x14ac:dyDescent="0.3">
      <c r="A31" s="10"/>
      <c r="B31" s="11" t="s">
        <v>87</v>
      </c>
      <c r="C31" s="13"/>
      <c r="D31" s="44"/>
      <c r="E31" s="44"/>
      <c r="F31" s="13"/>
      <c r="G31" s="16"/>
      <c r="H31" s="13"/>
      <c r="I31" s="13"/>
      <c r="J31" s="14"/>
      <c r="K31" s="14"/>
      <c r="L31" s="11"/>
    </row>
    <row r="32" spans="1:12" s="9" customFormat="1" ht="13" x14ac:dyDescent="0.3">
      <c r="A32" s="10"/>
      <c r="C32" s="13"/>
      <c r="D32" s="44"/>
      <c r="E32" s="44"/>
      <c r="F32" s="13"/>
      <c r="G32" s="16"/>
      <c r="H32" s="13"/>
      <c r="I32" s="13"/>
      <c r="J32" s="14"/>
      <c r="K32" s="14"/>
    </row>
    <row r="33" spans="1:12" s="9" customFormat="1" ht="13" x14ac:dyDescent="0.3">
      <c r="A33" s="10"/>
      <c r="B33" s="11" t="s">
        <v>272</v>
      </c>
      <c r="C33" s="13"/>
      <c r="D33" s="44"/>
      <c r="E33" s="44"/>
      <c r="F33" s="13"/>
      <c r="G33" s="33" t="s">
        <v>2</v>
      </c>
      <c r="H33" s="34">
        <v>35</v>
      </c>
      <c r="I33" s="32"/>
      <c r="J33" s="32"/>
      <c r="K33" s="14"/>
      <c r="L33" s="11"/>
    </row>
    <row r="34" spans="1:12" s="21" customFormat="1" ht="13" x14ac:dyDescent="0.3">
      <c r="A34" s="19"/>
      <c r="B34" s="17" t="s">
        <v>4</v>
      </c>
      <c r="C34" s="18"/>
      <c r="D34" s="18"/>
      <c r="E34" s="18"/>
      <c r="F34" s="18"/>
      <c r="G34" s="22" t="s">
        <v>83</v>
      </c>
      <c r="H34" s="18">
        <f>SUM(H31:H33)</f>
        <v>35</v>
      </c>
      <c r="I34" s="20">
        <v>0</v>
      </c>
      <c r="J34" s="20">
        <f>H34*I34</f>
        <v>0</v>
      </c>
      <c r="K34" s="20"/>
      <c r="L34" s="17"/>
    </row>
    <row r="35" spans="1:12" s="21" customFormat="1" ht="13" x14ac:dyDescent="0.3">
      <c r="A35" s="19"/>
      <c r="B35" s="17"/>
      <c r="C35" s="18"/>
      <c r="D35" s="18"/>
      <c r="E35" s="18"/>
      <c r="F35" s="18"/>
      <c r="G35" s="10"/>
      <c r="H35" s="9"/>
      <c r="I35" s="9"/>
      <c r="J35" s="9"/>
      <c r="K35" s="20"/>
      <c r="L35" s="17"/>
    </row>
    <row r="36" spans="1:12" s="21" customFormat="1" ht="13" x14ac:dyDescent="0.3">
      <c r="A36" s="19"/>
      <c r="B36" s="17"/>
      <c r="C36" s="18"/>
      <c r="D36" s="18"/>
      <c r="E36" s="18"/>
      <c r="F36" s="18"/>
      <c r="G36" s="10"/>
      <c r="H36" s="9"/>
      <c r="I36" s="9"/>
      <c r="J36" s="9"/>
      <c r="K36" s="20"/>
      <c r="L36" s="17"/>
    </row>
    <row r="37" spans="1:12" s="9" customFormat="1" ht="13" x14ac:dyDescent="0.3">
      <c r="A37" s="10" t="s">
        <v>92</v>
      </c>
      <c r="B37" s="63" t="s">
        <v>89</v>
      </c>
      <c r="C37" s="13"/>
      <c r="D37" s="13"/>
      <c r="E37" s="13"/>
      <c r="F37" s="13"/>
      <c r="G37" s="10"/>
      <c r="I37" s="14"/>
      <c r="J37" s="66"/>
      <c r="K37" s="68"/>
      <c r="L37" s="63"/>
    </row>
    <row r="38" spans="1:12" s="9" customFormat="1" ht="58" customHeight="1" x14ac:dyDescent="0.3">
      <c r="B38" s="39" t="s">
        <v>91</v>
      </c>
      <c r="C38" s="16"/>
      <c r="F38" s="16"/>
      <c r="H38" s="13"/>
      <c r="I38" s="14"/>
      <c r="K38" s="70"/>
    </row>
    <row r="39" spans="1:12" s="9" customFormat="1" ht="26" x14ac:dyDescent="0.3">
      <c r="A39" s="10"/>
      <c r="B39" s="11" t="s">
        <v>90</v>
      </c>
      <c r="C39" s="13"/>
      <c r="D39" s="44"/>
      <c r="E39" s="44"/>
      <c r="F39" s="13"/>
      <c r="G39" s="16"/>
      <c r="H39" s="13"/>
      <c r="I39" s="13"/>
      <c r="J39" s="14"/>
      <c r="K39" s="14"/>
      <c r="L39" s="11"/>
    </row>
    <row r="40" spans="1:12" s="9" customFormat="1" ht="13" x14ac:dyDescent="0.3">
      <c r="A40" s="10"/>
      <c r="C40" s="13"/>
      <c r="D40" s="44"/>
      <c r="E40" s="44"/>
      <c r="F40" s="13"/>
      <c r="G40" s="16"/>
      <c r="H40" s="13"/>
      <c r="I40" s="13"/>
      <c r="J40" s="14"/>
      <c r="K40" s="14"/>
    </row>
    <row r="41" spans="1:12" s="9" customFormat="1" ht="13" x14ac:dyDescent="0.3">
      <c r="A41" s="10"/>
      <c r="B41" s="11" t="s">
        <v>273</v>
      </c>
      <c r="C41" s="13"/>
      <c r="D41" s="44"/>
      <c r="E41" s="44"/>
      <c r="F41" s="13"/>
      <c r="G41" s="33" t="s">
        <v>2</v>
      </c>
      <c r="H41" s="34">
        <v>70</v>
      </c>
      <c r="I41" s="32"/>
      <c r="J41" s="32"/>
      <c r="K41" s="14"/>
      <c r="L41" s="11"/>
    </row>
    <row r="42" spans="1:12" s="21" customFormat="1" ht="13" x14ac:dyDescent="0.3">
      <c r="A42" s="19"/>
      <c r="B42" s="17" t="s">
        <v>4</v>
      </c>
      <c r="C42" s="18"/>
      <c r="D42" s="18"/>
      <c r="E42" s="18"/>
      <c r="F42" s="18"/>
      <c r="G42" s="22" t="s">
        <v>83</v>
      </c>
      <c r="H42" s="18">
        <f>SUM(H39:H41)</f>
        <v>70</v>
      </c>
      <c r="I42" s="20">
        <v>0</v>
      </c>
      <c r="J42" s="20">
        <f>H42*I42</f>
        <v>0</v>
      </c>
      <c r="K42" s="20"/>
      <c r="L42" s="17"/>
    </row>
    <row r="43" spans="1:12" s="21" customFormat="1" ht="13" x14ac:dyDescent="0.3">
      <c r="A43" s="19"/>
      <c r="B43" s="17"/>
      <c r="C43" s="18"/>
      <c r="D43" s="18"/>
      <c r="E43" s="18"/>
      <c r="F43" s="18"/>
      <c r="G43" s="10"/>
      <c r="H43" s="9"/>
      <c r="I43" s="9"/>
      <c r="J43" s="9"/>
      <c r="K43" s="20"/>
      <c r="L43" s="17"/>
    </row>
    <row r="44" spans="1:12" s="21" customFormat="1" ht="13" x14ac:dyDescent="0.3">
      <c r="A44" s="19"/>
      <c r="B44" s="17"/>
      <c r="C44" s="18"/>
      <c r="D44" s="18"/>
      <c r="E44" s="18"/>
      <c r="F44" s="18"/>
      <c r="G44" s="10"/>
      <c r="H44" s="9"/>
      <c r="I44" s="9"/>
      <c r="J44" s="9"/>
      <c r="K44" s="20"/>
      <c r="L44" s="17"/>
    </row>
    <row r="45" spans="1:12" s="9" customFormat="1" ht="15" customHeight="1" x14ac:dyDescent="0.3">
      <c r="A45" s="10" t="s">
        <v>100</v>
      </c>
      <c r="B45" s="63" t="s">
        <v>266</v>
      </c>
      <c r="C45" s="13"/>
      <c r="D45" s="13"/>
      <c r="E45" s="13"/>
      <c r="F45" s="13"/>
      <c r="G45" s="10"/>
      <c r="I45" s="14"/>
      <c r="J45" s="66"/>
      <c r="K45" s="68"/>
      <c r="L45" s="63"/>
    </row>
    <row r="46" spans="1:12" s="9" customFormat="1" ht="45.75" customHeight="1" x14ac:dyDescent="0.3">
      <c r="B46" s="39" t="s">
        <v>267</v>
      </c>
      <c r="C46" s="16"/>
      <c r="F46" s="16"/>
      <c r="H46" s="13"/>
      <c r="I46" s="14"/>
      <c r="K46" s="70"/>
    </row>
    <row r="47" spans="1:12" s="9" customFormat="1" ht="52" x14ac:dyDescent="0.3">
      <c r="A47" s="10"/>
      <c r="B47" s="11" t="s">
        <v>268</v>
      </c>
      <c r="C47" s="13"/>
      <c r="D47" s="44"/>
      <c r="E47" s="44"/>
      <c r="F47" s="13"/>
      <c r="G47" s="16"/>
      <c r="H47" s="13"/>
      <c r="I47" s="13"/>
      <c r="J47" s="14"/>
      <c r="K47" s="14"/>
      <c r="L47" s="11"/>
    </row>
    <row r="48" spans="1:12" s="9" customFormat="1" ht="13" x14ac:dyDescent="0.3">
      <c r="A48" s="10"/>
      <c r="C48" s="13"/>
      <c r="D48" s="44"/>
      <c r="E48" s="44"/>
      <c r="F48" s="13"/>
      <c r="G48" s="16"/>
      <c r="H48" s="13"/>
      <c r="I48" s="13"/>
      <c r="J48" s="14"/>
      <c r="K48" s="14"/>
    </row>
    <row r="49" spans="1:12" s="9" customFormat="1" ht="13" x14ac:dyDescent="0.3">
      <c r="A49" s="10"/>
      <c r="B49" s="9" t="s">
        <v>274</v>
      </c>
      <c r="C49" s="13"/>
      <c r="D49" s="44"/>
      <c r="E49" s="44"/>
      <c r="F49" s="13"/>
      <c r="G49" s="33" t="s">
        <v>35</v>
      </c>
      <c r="H49" s="34">
        <v>5</v>
      </c>
      <c r="I49" s="32"/>
      <c r="J49" s="32"/>
      <c r="K49" s="14"/>
      <c r="L49" s="11"/>
    </row>
    <row r="50" spans="1:12" s="21" customFormat="1" ht="13" x14ac:dyDescent="0.3">
      <c r="A50" s="19"/>
      <c r="B50" s="17" t="s">
        <v>4</v>
      </c>
      <c r="C50" s="18"/>
      <c r="D50" s="18"/>
      <c r="E50" s="18"/>
      <c r="F50" s="18"/>
      <c r="G50" s="22" t="s">
        <v>35</v>
      </c>
      <c r="H50" s="18">
        <f>SUM(H47:H49)</f>
        <v>5</v>
      </c>
      <c r="I50" s="20">
        <v>0</v>
      </c>
      <c r="J50" s="20">
        <f>H50*I50</f>
        <v>0</v>
      </c>
      <c r="K50" s="20"/>
      <c r="L50" s="17"/>
    </row>
    <row r="51" spans="1:12" s="21" customFormat="1" ht="13" x14ac:dyDescent="0.3">
      <c r="A51" s="19"/>
      <c r="B51" s="17"/>
      <c r="C51" s="18"/>
      <c r="D51" s="18"/>
      <c r="E51" s="18"/>
      <c r="F51" s="18"/>
      <c r="G51" s="10"/>
      <c r="H51" s="9"/>
      <c r="I51" s="9"/>
      <c r="J51" s="9"/>
      <c r="K51" s="20"/>
      <c r="L51" s="17"/>
    </row>
    <row r="52" spans="1:12" s="21" customFormat="1" ht="13" x14ac:dyDescent="0.3">
      <c r="A52" s="19"/>
      <c r="B52" s="17"/>
      <c r="C52" s="18"/>
      <c r="D52" s="18"/>
      <c r="E52" s="18"/>
      <c r="F52" s="18"/>
      <c r="G52" s="10"/>
      <c r="H52" s="9"/>
      <c r="I52" s="9"/>
      <c r="J52" s="9"/>
      <c r="K52" s="20"/>
      <c r="L52" s="17"/>
    </row>
    <row r="53" spans="1:12" s="9" customFormat="1" ht="15" customHeight="1" x14ac:dyDescent="0.3">
      <c r="A53" s="10" t="s">
        <v>319</v>
      </c>
      <c r="B53" s="63" t="s">
        <v>320</v>
      </c>
      <c r="C53" s="13"/>
      <c r="D53" s="13"/>
      <c r="E53" s="13"/>
      <c r="F53" s="13"/>
      <c r="G53" s="10"/>
      <c r="I53" s="14"/>
      <c r="J53" s="66"/>
      <c r="K53" s="68"/>
      <c r="L53" s="63"/>
    </row>
    <row r="54" spans="1:12" s="9" customFormat="1" ht="45.75" customHeight="1" x14ac:dyDescent="0.3">
      <c r="B54" s="39" t="s">
        <v>321</v>
      </c>
      <c r="C54" s="16"/>
      <c r="F54" s="16"/>
      <c r="H54" s="13"/>
      <c r="I54" s="14"/>
      <c r="K54" s="70"/>
    </row>
    <row r="55" spans="1:12" s="9" customFormat="1" ht="52" x14ac:dyDescent="0.3">
      <c r="A55" s="10"/>
      <c r="B55" s="11" t="s">
        <v>268</v>
      </c>
      <c r="C55" s="13"/>
      <c r="D55" s="44"/>
      <c r="E55" s="44"/>
      <c r="F55" s="13"/>
      <c r="G55" s="16"/>
      <c r="H55" s="13"/>
      <c r="I55" s="13"/>
      <c r="J55" s="14"/>
      <c r="K55" s="14"/>
      <c r="L55" s="11"/>
    </row>
    <row r="56" spans="1:12" s="9" customFormat="1" ht="13" x14ac:dyDescent="0.3">
      <c r="A56" s="10"/>
      <c r="C56" s="13"/>
      <c r="D56" s="44"/>
      <c r="E56" s="44"/>
      <c r="F56" s="13"/>
      <c r="G56" s="16"/>
      <c r="H56" s="13"/>
      <c r="I56" s="13"/>
      <c r="J56" s="14"/>
      <c r="K56" s="14"/>
    </row>
    <row r="57" spans="1:12" s="9" customFormat="1" ht="13" x14ac:dyDescent="0.3">
      <c r="A57" s="10"/>
      <c r="B57" s="9" t="s">
        <v>322</v>
      </c>
      <c r="C57" s="13"/>
      <c r="D57" s="44"/>
      <c r="E57" s="44"/>
      <c r="F57" s="13"/>
      <c r="G57" s="33" t="s">
        <v>2</v>
      </c>
      <c r="H57" s="34">
        <v>30</v>
      </c>
      <c r="I57" s="32"/>
      <c r="J57" s="32"/>
      <c r="K57" s="14"/>
      <c r="L57" s="11"/>
    </row>
    <row r="58" spans="1:12" s="21" customFormat="1" ht="13" x14ac:dyDescent="0.3">
      <c r="A58" s="19"/>
      <c r="B58" s="17" t="s">
        <v>4</v>
      </c>
      <c r="C58" s="18"/>
      <c r="D58" s="18"/>
      <c r="E58" s="18"/>
      <c r="F58" s="18"/>
      <c r="G58" s="22" t="s">
        <v>2</v>
      </c>
      <c r="H58" s="18">
        <f>SUM(H55:H57)</f>
        <v>30</v>
      </c>
      <c r="I58" s="20">
        <v>0</v>
      </c>
      <c r="J58" s="20">
        <f>H58*I58</f>
        <v>0</v>
      </c>
      <c r="K58" s="20"/>
      <c r="L58" s="17"/>
    </row>
    <row r="59" spans="1:12" s="21" customFormat="1" ht="13" x14ac:dyDescent="0.3">
      <c r="A59" s="19"/>
      <c r="B59" s="17"/>
      <c r="C59" s="18"/>
      <c r="D59" s="18"/>
      <c r="E59" s="18"/>
      <c r="F59" s="18"/>
      <c r="G59" s="10"/>
      <c r="H59" s="9"/>
      <c r="I59" s="9"/>
      <c r="J59" s="9"/>
      <c r="K59" s="20"/>
      <c r="L59" s="17"/>
    </row>
    <row r="60" spans="1:12" s="21" customFormat="1" ht="13" x14ac:dyDescent="0.3">
      <c r="A60" s="19"/>
      <c r="B60" s="17"/>
      <c r="C60" s="18"/>
      <c r="D60" s="18"/>
      <c r="E60" s="18"/>
      <c r="F60" s="18"/>
      <c r="G60" s="10"/>
      <c r="H60" s="9"/>
      <c r="I60" s="9"/>
      <c r="J60" s="9"/>
      <c r="K60" s="20"/>
      <c r="L60" s="17"/>
    </row>
    <row r="61" spans="1:12" s="21" customFormat="1" x14ac:dyDescent="0.35">
      <c r="A61" s="25"/>
      <c r="B61" s="27" t="s">
        <v>243</v>
      </c>
      <c r="C61" s="26"/>
      <c r="D61" s="26"/>
      <c r="E61" s="26"/>
      <c r="F61" s="26"/>
      <c r="G61" s="6"/>
      <c r="H61" s="25"/>
      <c r="I61"/>
      <c r="J61"/>
      <c r="K61" s="28">
        <f>SUM(J21:J61)</f>
        <v>0</v>
      </c>
      <c r="L61" s="27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7295-7E69-4221-8337-C24908BA0764}">
  <sheetPr>
    <pageSetUpPr fitToPage="1"/>
  </sheetPr>
  <dimension ref="A3:T39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29.8164062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 t="s">
        <v>138</v>
      </c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12</v>
      </c>
      <c r="B12" s="46" t="s">
        <v>113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20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20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20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20" s="9" customFormat="1" ht="13" x14ac:dyDescent="0.3">
      <c r="A20" s="10"/>
      <c r="C20" s="13"/>
      <c r="D20" s="13"/>
      <c r="E20" s="13"/>
      <c r="F20" s="13"/>
      <c r="G20" s="10"/>
      <c r="H20" s="13"/>
      <c r="I20" s="14"/>
      <c r="J20" s="14"/>
      <c r="K20" s="14"/>
    </row>
    <row r="21" spans="1:20" s="9" customFormat="1" ht="13" x14ac:dyDescent="0.3">
      <c r="A21" s="10" t="s">
        <v>245</v>
      </c>
      <c r="B21" s="63" t="s">
        <v>124</v>
      </c>
      <c r="C21" s="13"/>
      <c r="D21" s="13"/>
      <c r="E21" s="13"/>
      <c r="F21" s="13"/>
      <c r="G21" s="10"/>
      <c r="I21" s="14"/>
      <c r="J21" s="66"/>
      <c r="K21" s="68"/>
      <c r="L21" s="63"/>
    </row>
    <row r="22" spans="1:20" s="9" customFormat="1" ht="39" x14ac:dyDescent="0.3">
      <c r="A22" s="10"/>
      <c r="B22" s="63" t="s">
        <v>125</v>
      </c>
      <c r="C22" s="13"/>
      <c r="D22" s="13"/>
      <c r="E22" s="13"/>
      <c r="F22" s="13"/>
      <c r="G22" s="10"/>
      <c r="I22" s="14"/>
      <c r="J22" s="66"/>
      <c r="K22" s="68"/>
      <c r="L22" s="63"/>
    </row>
    <row r="23" spans="1:20" s="9" customFormat="1" ht="46" customHeight="1" x14ac:dyDescent="0.3">
      <c r="B23" s="39" t="s">
        <v>126</v>
      </c>
      <c r="C23" s="16"/>
      <c r="F23" s="16"/>
      <c r="H23" s="13"/>
      <c r="I23" s="14"/>
      <c r="K23" s="70"/>
    </row>
    <row r="24" spans="1:20" s="9" customFormat="1" ht="13" x14ac:dyDescent="0.3">
      <c r="B24" s="39"/>
      <c r="C24" s="16"/>
      <c r="F24" s="16"/>
      <c r="H24" s="13"/>
      <c r="I24" s="14"/>
      <c r="K24" s="70"/>
    </row>
    <row r="25" spans="1:20" s="9" customFormat="1" ht="13" x14ac:dyDescent="0.3">
      <c r="B25" s="39" t="s">
        <v>539</v>
      </c>
      <c r="C25" s="16"/>
      <c r="F25" s="16"/>
      <c r="G25" s="16" t="s">
        <v>0</v>
      </c>
      <c r="H25" s="13">
        <v>3.5</v>
      </c>
      <c r="I25" s="14"/>
      <c r="K25" s="70"/>
    </row>
    <row r="26" spans="1:20" s="9" customFormat="1" ht="13" x14ac:dyDescent="0.3">
      <c r="B26" s="39" t="s">
        <v>170</v>
      </c>
      <c r="C26" s="16"/>
      <c r="D26" s="43"/>
      <c r="E26" s="43"/>
      <c r="F26" s="16"/>
      <c r="G26" s="16" t="s">
        <v>0</v>
      </c>
      <c r="H26" s="13">
        <v>4</v>
      </c>
      <c r="I26" s="39"/>
      <c r="J26" s="39"/>
      <c r="K26" s="65"/>
    </row>
    <row r="27" spans="1:20" s="21" customFormat="1" ht="13" x14ac:dyDescent="0.3">
      <c r="A27" s="19"/>
      <c r="B27" s="17" t="s">
        <v>4</v>
      </c>
      <c r="C27" s="18"/>
      <c r="D27" s="18"/>
      <c r="E27" s="18"/>
      <c r="F27" s="18"/>
      <c r="G27" s="73" t="s">
        <v>0</v>
      </c>
      <c r="H27" s="74">
        <f>SUM(H25:H26)</f>
        <v>7.5</v>
      </c>
      <c r="I27" s="67">
        <v>0</v>
      </c>
      <c r="J27" s="67">
        <f>H27*I27</f>
        <v>0</v>
      </c>
      <c r="K27" s="20"/>
      <c r="L27" s="17"/>
      <c r="M27" s="18"/>
      <c r="N27" s="18"/>
      <c r="O27" s="18"/>
      <c r="P27" s="18"/>
      <c r="Q27" s="22"/>
      <c r="R27" s="18"/>
      <c r="S27" s="20"/>
      <c r="T27" s="20"/>
    </row>
    <row r="28" spans="1:20" s="9" customFormat="1" ht="13" x14ac:dyDescent="0.3">
      <c r="A28" s="10"/>
      <c r="B28" s="17"/>
      <c r="C28" s="13"/>
      <c r="D28" s="13"/>
      <c r="E28" s="13"/>
      <c r="F28" s="13"/>
      <c r="G28" s="10"/>
      <c r="L28" s="17"/>
    </row>
    <row r="29" spans="1:20" s="9" customFormat="1" ht="13" x14ac:dyDescent="0.3">
      <c r="A29" s="10"/>
      <c r="B29" s="17"/>
      <c r="C29" s="13"/>
      <c r="D29" s="13"/>
      <c r="E29" s="13"/>
      <c r="F29" s="13"/>
      <c r="G29" s="10"/>
      <c r="L29" s="17"/>
    </row>
    <row r="30" spans="1:20" s="9" customFormat="1" ht="13" x14ac:dyDescent="0.3">
      <c r="A30" s="10" t="s">
        <v>246</v>
      </c>
      <c r="B30" s="63" t="s">
        <v>108</v>
      </c>
      <c r="C30" s="13"/>
      <c r="D30" s="13"/>
      <c r="E30" s="13"/>
      <c r="F30" s="13"/>
      <c r="G30" s="10"/>
      <c r="I30" s="14"/>
      <c r="J30" s="66"/>
      <c r="K30" s="68"/>
      <c r="L30" s="63"/>
    </row>
    <row r="31" spans="1:20" s="9" customFormat="1" ht="52" x14ac:dyDescent="0.3">
      <c r="A31" s="10"/>
      <c r="B31" s="63" t="s">
        <v>109</v>
      </c>
      <c r="C31" s="13"/>
      <c r="D31" s="13"/>
      <c r="E31" s="13"/>
      <c r="F31" s="13"/>
      <c r="G31" s="10"/>
      <c r="I31" s="14"/>
      <c r="J31" s="66"/>
      <c r="K31" s="68"/>
      <c r="L31" s="63"/>
    </row>
    <row r="32" spans="1:20" s="9" customFormat="1" ht="38.5" customHeight="1" x14ac:dyDescent="0.3">
      <c r="A32" s="10"/>
      <c r="B32" s="39" t="s">
        <v>107</v>
      </c>
      <c r="C32" s="13"/>
      <c r="D32" s="13"/>
      <c r="E32" s="13"/>
      <c r="F32" s="13"/>
      <c r="G32" s="10"/>
      <c r="I32" s="14"/>
      <c r="J32" s="66"/>
      <c r="K32" s="68"/>
      <c r="L32" s="63"/>
    </row>
    <row r="33" spans="1:20" s="9" customFormat="1" ht="56.5" customHeight="1" x14ac:dyDescent="0.3">
      <c r="B33" s="39" t="s">
        <v>110</v>
      </c>
      <c r="C33" s="16"/>
      <c r="F33" s="16"/>
      <c r="H33" s="13"/>
      <c r="I33" s="14"/>
      <c r="K33" s="70"/>
    </row>
    <row r="34" spans="1:20" s="9" customFormat="1" ht="11" customHeight="1" x14ac:dyDescent="0.3">
      <c r="B34" s="39"/>
      <c r="C34" s="16"/>
      <c r="F34" s="16"/>
      <c r="H34" s="13"/>
      <c r="I34" s="14"/>
      <c r="K34" s="70"/>
    </row>
    <row r="35" spans="1:20" s="9" customFormat="1" ht="13" x14ac:dyDescent="0.3">
      <c r="B35" s="39" t="s">
        <v>477</v>
      </c>
      <c r="C35" s="16"/>
      <c r="F35" s="16"/>
      <c r="G35" s="16" t="s">
        <v>2</v>
      </c>
      <c r="H35" s="13">
        <v>7.2</v>
      </c>
      <c r="I35" s="14"/>
      <c r="K35" s="70"/>
    </row>
    <row r="36" spans="1:20" s="21" customFormat="1" ht="13" x14ac:dyDescent="0.3">
      <c r="A36" s="19"/>
      <c r="B36" s="17" t="s">
        <v>4</v>
      </c>
      <c r="C36" s="18"/>
      <c r="D36" s="18"/>
      <c r="E36" s="18"/>
      <c r="F36" s="18"/>
      <c r="G36" s="73" t="s">
        <v>2</v>
      </c>
      <c r="H36" s="74">
        <f>SUM(H35:H35)</f>
        <v>7.2</v>
      </c>
      <c r="I36" s="67">
        <v>0</v>
      </c>
      <c r="J36" s="67">
        <f>H36*I36</f>
        <v>0</v>
      </c>
      <c r="K36" s="20"/>
      <c r="L36" s="17"/>
      <c r="M36" s="18"/>
      <c r="N36" s="18"/>
      <c r="O36" s="18"/>
      <c r="P36" s="18"/>
      <c r="Q36" s="22"/>
      <c r="R36" s="18"/>
      <c r="S36" s="20"/>
      <c r="T36" s="20"/>
    </row>
    <row r="39" spans="1:20" s="21" customFormat="1" x14ac:dyDescent="0.35">
      <c r="A39" s="25"/>
      <c r="B39" s="27" t="s">
        <v>247</v>
      </c>
      <c r="C39" s="26"/>
      <c r="D39" s="26"/>
      <c r="E39" s="26"/>
      <c r="F39" s="26"/>
      <c r="G39" s="6"/>
      <c r="H39" s="25"/>
      <c r="I39"/>
      <c r="J39"/>
      <c r="K39" s="28">
        <f>SUM(J21:J39)</f>
        <v>0</v>
      </c>
      <c r="L39" s="27"/>
    </row>
  </sheetData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&amp;L&amp;F&amp;C&amp;A&amp;R&amp;P/&amp;N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DA95-132C-44DE-A572-0A697E58DBAC}">
  <sheetPr>
    <pageSetUpPr fitToPage="1"/>
  </sheetPr>
  <dimension ref="A3:M36"/>
  <sheetViews>
    <sheetView view="pageBreakPreview" zoomScale="60" zoomScaleNormal="10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31" sqref="B31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52.179687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/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13</v>
      </c>
      <c r="B12" s="46" t="s">
        <v>38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3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3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3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3" s="9" customFormat="1" ht="13" x14ac:dyDescent="0.3">
      <c r="A20" s="10"/>
      <c r="C20" s="13"/>
      <c r="D20" s="13"/>
      <c r="E20" s="13"/>
      <c r="F20" s="13"/>
      <c r="G20" s="10"/>
      <c r="H20" s="13"/>
      <c r="I20" s="14"/>
      <c r="J20" s="14"/>
      <c r="K20" s="14"/>
    </row>
    <row r="23" spans="1:13" s="9" customFormat="1" ht="13" x14ac:dyDescent="0.3">
      <c r="A23" s="10" t="s">
        <v>531</v>
      </c>
      <c r="B23" s="63" t="s">
        <v>532</v>
      </c>
      <c r="C23" s="13"/>
      <c r="D23" s="13"/>
      <c r="E23" s="13"/>
      <c r="F23" s="13"/>
      <c r="G23" s="10"/>
      <c r="I23" s="14"/>
      <c r="J23" s="66"/>
      <c r="K23" s="68"/>
      <c r="L23" s="63"/>
    </row>
    <row r="24" spans="1:13" ht="41.4" customHeight="1" x14ac:dyDescent="0.35">
      <c r="B24" s="2" t="s">
        <v>533</v>
      </c>
    </row>
    <row r="25" spans="1:13" ht="16.25" customHeight="1" x14ac:dyDescent="0.35">
      <c r="B25" s="2"/>
    </row>
    <row r="26" spans="1:13" ht="35.4" customHeight="1" x14ac:dyDescent="0.35">
      <c r="B26" s="2" t="s">
        <v>534</v>
      </c>
    </row>
    <row r="27" spans="1:13" ht="13.25" customHeight="1" x14ac:dyDescent="0.35">
      <c r="B27" s="2"/>
    </row>
    <row r="28" spans="1:13" s="9" customFormat="1" ht="13" x14ac:dyDescent="0.3">
      <c r="A28" s="10"/>
      <c r="B28" s="11" t="s">
        <v>206</v>
      </c>
      <c r="C28" s="44"/>
      <c r="D28" s="44"/>
      <c r="E28" s="44"/>
      <c r="F28" s="13"/>
      <c r="G28" s="16" t="s">
        <v>35</v>
      </c>
      <c r="H28" s="13">
        <v>3</v>
      </c>
      <c r="I28" s="13"/>
      <c r="J28" s="14"/>
      <c r="K28" s="14"/>
    </row>
    <row r="29" spans="1:13" s="21" customFormat="1" ht="13" x14ac:dyDescent="0.3">
      <c r="A29" s="19"/>
      <c r="B29" s="17" t="s">
        <v>4</v>
      </c>
      <c r="C29" s="18"/>
      <c r="D29" s="18"/>
      <c r="E29" s="18"/>
      <c r="F29" s="18"/>
      <c r="G29" s="73" t="s">
        <v>35</v>
      </c>
      <c r="H29" s="74">
        <f>SUM(H28:H28)</f>
        <v>3</v>
      </c>
      <c r="I29" s="67">
        <v>0</v>
      </c>
      <c r="J29" s="67">
        <f>H29*I29</f>
        <v>0</v>
      </c>
      <c r="K29" s="20"/>
      <c r="L29" s="17"/>
      <c r="M29" s="18"/>
    </row>
    <row r="36" spans="1:12" s="21" customFormat="1" x14ac:dyDescent="0.35">
      <c r="A36" s="25"/>
      <c r="B36" s="27" t="s">
        <v>64</v>
      </c>
      <c r="C36" s="26"/>
      <c r="D36" s="26"/>
      <c r="E36" s="26"/>
      <c r="F36" s="26"/>
      <c r="G36" s="6"/>
      <c r="H36" s="25"/>
      <c r="I36"/>
      <c r="J36"/>
      <c r="K36" s="28">
        <f>SUM(J21:J36)</f>
        <v>0</v>
      </c>
      <c r="L36" s="27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60DE-6106-467F-B5FB-07B7652EDE5F}">
  <sheetPr>
    <pageSetUpPr fitToPage="1"/>
  </sheetPr>
  <dimension ref="A3:M29"/>
  <sheetViews>
    <sheetView view="pageBreakPreview" zoomScale="80" zoomScaleNormal="100" zoomScaleSheetLayoutView="80" workbookViewId="0">
      <pane xSplit="11" ySplit="9" topLeftCell="L16" activePane="bottomRight" state="frozen"/>
      <selection pane="topRight" activeCell="L1" sqref="L1"/>
      <selection pane="bottomLeft" activeCell="A10" sqref="A10"/>
      <selection pane="bottomRight" activeCell="K35" sqref="K35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52.179687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/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14</v>
      </c>
      <c r="B12" s="46" t="s">
        <v>250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x14ac:dyDescent="0.35">
      <c r="A13" s="25"/>
      <c r="B13" s="83"/>
      <c r="C13" s="23"/>
      <c r="D13" s="23"/>
      <c r="E13" s="23"/>
      <c r="F13" s="23"/>
      <c r="G13" s="12"/>
      <c r="H13" s="23"/>
      <c r="I13" s="24"/>
      <c r="J13" s="24"/>
      <c r="K13" s="24"/>
      <c r="L13" s="83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3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3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3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3" s="9" customFormat="1" ht="13" x14ac:dyDescent="0.3">
      <c r="A20" s="10"/>
      <c r="C20" s="13"/>
      <c r="D20" s="13"/>
      <c r="E20" s="13"/>
      <c r="F20" s="13"/>
      <c r="G20" s="10"/>
      <c r="H20" s="13"/>
      <c r="I20" s="14"/>
      <c r="J20" s="14"/>
      <c r="K20" s="14"/>
    </row>
    <row r="21" spans="1:13" s="21" customFormat="1" ht="13" x14ac:dyDescent="0.3">
      <c r="A21" s="19"/>
      <c r="B21" s="17"/>
      <c r="C21" s="18"/>
      <c r="D21" s="18"/>
      <c r="E21" s="18"/>
      <c r="F21" s="18"/>
      <c r="G21" s="22"/>
      <c r="H21" s="18"/>
      <c r="I21" s="20"/>
      <c r="J21" s="20"/>
      <c r="K21" s="20"/>
      <c r="L21" s="17"/>
      <c r="M21" s="18"/>
    </row>
    <row r="22" spans="1:13" s="21" customFormat="1" ht="13" x14ac:dyDescent="0.3">
      <c r="A22" s="19"/>
      <c r="B22" s="17"/>
      <c r="C22" s="18"/>
      <c r="D22" s="18"/>
      <c r="E22" s="18"/>
      <c r="F22" s="18"/>
      <c r="G22" s="22"/>
      <c r="H22" s="18"/>
      <c r="I22" s="20"/>
      <c r="J22" s="20"/>
      <c r="K22" s="20"/>
      <c r="L22" s="17"/>
      <c r="M22" s="18"/>
    </row>
    <row r="24" spans="1:13" s="9" customFormat="1" ht="46.75" customHeight="1" x14ac:dyDescent="0.3">
      <c r="A24" s="10" t="s">
        <v>578</v>
      </c>
      <c r="B24" s="11" t="s">
        <v>478</v>
      </c>
      <c r="C24" s="13"/>
      <c r="D24" s="44"/>
      <c r="E24" s="44"/>
      <c r="F24" s="13"/>
      <c r="G24" s="33" t="s">
        <v>35</v>
      </c>
      <c r="H24" s="33">
        <v>1</v>
      </c>
      <c r="I24" s="32"/>
      <c r="J24" s="32"/>
      <c r="K24" s="14"/>
      <c r="L24" s="11"/>
      <c r="M24" s="13"/>
    </row>
    <row r="25" spans="1:13" s="21" customFormat="1" ht="13" x14ac:dyDescent="0.3">
      <c r="A25" s="19"/>
      <c r="B25" s="17" t="s">
        <v>4</v>
      </c>
      <c r="C25" s="18"/>
      <c r="D25" s="18"/>
      <c r="E25" s="18"/>
      <c r="F25" s="18"/>
      <c r="G25" s="22" t="s">
        <v>35</v>
      </c>
      <c r="H25" s="18">
        <f>SUM(H24:H24)</f>
        <v>1</v>
      </c>
      <c r="I25" s="20">
        <v>0</v>
      </c>
      <c r="J25" s="20">
        <f>H25*I25</f>
        <v>0</v>
      </c>
      <c r="K25" s="20"/>
      <c r="L25" s="17"/>
      <c r="M25" s="18"/>
    </row>
    <row r="26" spans="1:13" s="21" customFormat="1" ht="13" x14ac:dyDescent="0.3">
      <c r="A26" s="19"/>
      <c r="B26" s="17"/>
      <c r="C26" s="18"/>
      <c r="D26" s="18"/>
      <c r="E26" s="18"/>
      <c r="F26" s="18"/>
      <c r="G26" s="22"/>
      <c r="H26" s="18"/>
      <c r="I26" s="20"/>
      <c r="J26" s="20"/>
      <c r="K26" s="20"/>
      <c r="L26" s="17"/>
      <c r="M26" s="18"/>
    </row>
    <row r="27" spans="1:13" s="21" customFormat="1" ht="13" x14ac:dyDescent="0.3">
      <c r="A27" s="19"/>
      <c r="B27" s="17"/>
      <c r="C27" s="18"/>
      <c r="D27" s="18"/>
      <c r="E27" s="18"/>
      <c r="F27" s="18"/>
      <c r="G27" s="22"/>
      <c r="H27" s="18"/>
      <c r="I27" s="20"/>
      <c r="J27" s="20"/>
      <c r="K27" s="20"/>
      <c r="L27" s="17"/>
      <c r="M27" s="18"/>
    </row>
    <row r="28" spans="1:13" s="9" customFormat="1" ht="13" x14ac:dyDescent="0.3">
      <c r="A28" s="10"/>
      <c r="B28" s="17"/>
      <c r="C28" s="13"/>
      <c r="D28" s="13"/>
      <c r="E28" s="13"/>
      <c r="F28" s="13"/>
      <c r="G28" s="10"/>
      <c r="L28" s="17"/>
    </row>
    <row r="29" spans="1:13" s="21" customFormat="1" x14ac:dyDescent="0.35">
      <c r="A29" s="25"/>
      <c r="B29" s="27" t="s">
        <v>251</v>
      </c>
      <c r="C29" s="26"/>
      <c r="D29" s="26"/>
      <c r="E29" s="26"/>
      <c r="F29" s="26"/>
      <c r="G29" s="6"/>
      <c r="H29" s="25"/>
      <c r="I29"/>
      <c r="J29"/>
      <c r="K29" s="28">
        <f>SUM(J21:J29)</f>
        <v>0</v>
      </c>
      <c r="L29" s="27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CA28-4D42-49E7-A4E2-115E39E85D86}">
  <sheetPr>
    <pageSetUpPr fitToPage="1"/>
  </sheetPr>
  <dimension ref="A3:L25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A25" sqref="A21:XFD25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  <col min="12" max="12" width="52.1796875" customWidth="1"/>
    <col min="13" max="13" width="26.81640625" customWidth="1"/>
  </cols>
  <sheetData>
    <row r="3" spans="1:12" s="3" customFormat="1" ht="15" customHeight="1" x14ac:dyDescent="0.35">
      <c r="A3" s="56" t="s">
        <v>11</v>
      </c>
      <c r="B3" s="54" t="s">
        <v>24</v>
      </c>
      <c r="C3" s="29"/>
      <c r="D3" s="7"/>
      <c r="L3" s="54"/>
    </row>
    <row r="4" spans="1:12" s="3" customFormat="1" ht="15" customHeight="1" x14ac:dyDescent="0.35">
      <c r="A4" s="56" t="s">
        <v>12</v>
      </c>
      <c r="B4" s="11" t="s">
        <v>23</v>
      </c>
      <c r="C4" s="30"/>
      <c r="D4" s="7"/>
      <c r="L4" s="11"/>
    </row>
    <row r="5" spans="1:12" s="3" customFormat="1" ht="15" customHeight="1" x14ac:dyDescent="0.35">
      <c r="A5" s="56" t="s">
        <v>13</v>
      </c>
      <c r="B5" s="11" t="s">
        <v>25</v>
      </c>
      <c r="C5" s="30"/>
      <c r="D5" s="7"/>
      <c r="L5" s="11"/>
    </row>
    <row r="6" spans="1:12" s="3" customFormat="1" ht="15" customHeight="1" x14ac:dyDescent="0.35">
      <c r="A6" s="56" t="s">
        <v>14</v>
      </c>
      <c r="B6" s="55" t="s">
        <v>576</v>
      </c>
      <c r="C6" s="31"/>
      <c r="D6" s="7"/>
      <c r="L6" s="55"/>
    </row>
    <row r="7" spans="1:12" s="3" customFormat="1" ht="15" customHeight="1" x14ac:dyDescent="0.35">
      <c r="A7" s="56" t="s">
        <v>18</v>
      </c>
      <c r="B7" s="55" t="s">
        <v>577</v>
      </c>
      <c r="C7" s="31"/>
      <c r="D7" s="7"/>
      <c r="L7" s="55"/>
    </row>
    <row r="8" spans="1:12" x14ac:dyDescent="0.35">
      <c r="A8" s="4"/>
      <c r="B8" s="2"/>
      <c r="G8" s="5"/>
      <c r="L8" s="2"/>
    </row>
    <row r="9" spans="1:12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  <c r="L9" s="40"/>
    </row>
    <row r="10" spans="1:12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  <c r="L10" s="37"/>
    </row>
    <row r="11" spans="1:12" s="9" customFormat="1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  <c r="L11" s="46"/>
    </row>
    <row r="12" spans="1:12" x14ac:dyDescent="0.35">
      <c r="A12" s="45">
        <v>15</v>
      </c>
      <c r="B12" s="46" t="s">
        <v>66</v>
      </c>
      <c r="C12" s="23"/>
      <c r="D12" s="23"/>
      <c r="E12" s="23"/>
      <c r="F12" s="23"/>
      <c r="G12" s="12"/>
      <c r="H12" s="23"/>
      <c r="I12" s="24"/>
      <c r="J12" s="24"/>
      <c r="K12" s="24"/>
      <c r="L12" s="46"/>
    </row>
    <row r="13" spans="1:12" x14ac:dyDescent="0.35">
      <c r="A13" s="25"/>
      <c r="B13" s="83"/>
      <c r="C13" s="23"/>
      <c r="D13" s="23"/>
      <c r="E13" s="23"/>
      <c r="F13" s="23"/>
      <c r="G13" s="12"/>
      <c r="H13" s="23"/>
      <c r="I13" s="24"/>
      <c r="J13" s="24"/>
      <c r="K13" s="24"/>
      <c r="L13" s="83"/>
    </row>
    <row r="14" spans="1:12" s="9" customFormat="1" ht="169" x14ac:dyDescent="0.3">
      <c r="A14" s="10"/>
      <c r="B14" s="39" t="s">
        <v>121</v>
      </c>
      <c r="C14" s="13"/>
      <c r="D14" s="13"/>
      <c r="E14" s="13"/>
      <c r="F14" s="13"/>
      <c r="G14" s="10"/>
      <c r="I14" s="14"/>
      <c r="J14" s="14"/>
      <c r="K14" s="14"/>
    </row>
    <row r="15" spans="1:12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2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2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2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2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2" s="9" customFormat="1" ht="13" x14ac:dyDescent="0.3">
      <c r="A20" s="10"/>
      <c r="C20" s="13"/>
      <c r="D20" s="13"/>
      <c r="E20" s="13"/>
      <c r="F20" s="13"/>
      <c r="G20" s="10"/>
      <c r="H20" s="13"/>
      <c r="I20" s="14"/>
      <c r="J20" s="14"/>
      <c r="K20" s="14"/>
    </row>
    <row r="21" spans="1:12" s="9" customFormat="1" ht="13" x14ac:dyDescent="0.3">
      <c r="A21" s="10"/>
      <c r="B21" s="17"/>
      <c r="C21" s="13"/>
      <c r="D21" s="13"/>
      <c r="E21" s="13"/>
      <c r="F21" s="13"/>
      <c r="G21" s="10"/>
      <c r="L21" s="17"/>
    </row>
    <row r="22" spans="1:12" s="9" customFormat="1" ht="13" x14ac:dyDescent="0.3">
      <c r="A22" s="10"/>
      <c r="B22" s="17"/>
      <c r="C22" s="13"/>
      <c r="D22" s="13"/>
      <c r="E22" s="13"/>
      <c r="F22" s="13"/>
      <c r="G22" s="10"/>
      <c r="L22" s="17"/>
    </row>
    <row r="23" spans="1:12" s="9" customFormat="1" ht="13" x14ac:dyDescent="0.3">
      <c r="A23" s="10"/>
      <c r="B23" s="17"/>
      <c r="C23" s="13"/>
      <c r="D23" s="13"/>
      <c r="E23" s="13"/>
      <c r="F23" s="13"/>
      <c r="G23" s="10"/>
      <c r="L23" s="17"/>
    </row>
    <row r="24" spans="1:12" s="9" customFormat="1" ht="13" x14ac:dyDescent="0.3">
      <c r="A24" s="10"/>
      <c r="B24" s="17"/>
      <c r="C24" s="13"/>
      <c r="D24" s="13"/>
      <c r="E24" s="13"/>
      <c r="F24" s="13"/>
      <c r="G24" s="10"/>
      <c r="L24" s="17"/>
    </row>
    <row r="25" spans="1:12" s="21" customFormat="1" x14ac:dyDescent="0.35">
      <c r="A25" s="25"/>
      <c r="B25" s="27" t="s">
        <v>252</v>
      </c>
      <c r="C25" s="26"/>
      <c r="D25" s="26"/>
      <c r="E25" s="26"/>
      <c r="F25" s="26"/>
      <c r="G25" s="6"/>
      <c r="H25" s="25"/>
      <c r="I25"/>
      <c r="J25"/>
      <c r="K25" s="28">
        <f>SUM(J21:J24)</f>
        <v>0</v>
      </c>
      <c r="L25" s="27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AB3C-A376-4FD5-9295-B24BDEE93F01}">
  <sheetPr>
    <pageSetUpPr fitToPage="1"/>
  </sheetPr>
  <dimension ref="A3:K123"/>
  <sheetViews>
    <sheetView view="pageBreakPreview" zoomScale="80" zoomScaleNormal="100" zoomScaleSheetLayoutView="8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B6" sqref="B6:B7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45">
        <v>22</v>
      </c>
      <c r="B12" s="46" t="s">
        <v>328</v>
      </c>
      <c r="C12" s="23"/>
      <c r="D12" s="23"/>
      <c r="E12" s="23"/>
      <c r="F12" s="23"/>
      <c r="G12" s="12"/>
      <c r="H12" s="2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82" x14ac:dyDescent="0.3">
      <c r="A14" s="10"/>
      <c r="B14" s="39" t="s">
        <v>331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1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1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1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1" s="9" customFormat="1" ht="82.25" customHeight="1" x14ac:dyDescent="0.3">
      <c r="A20" s="10"/>
      <c r="B20" s="39" t="s">
        <v>372</v>
      </c>
      <c r="C20" s="13"/>
      <c r="D20" s="13"/>
      <c r="E20" s="13"/>
      <c r="F20" s="13"/>
      <c r="G20" s="10"/>
    </row>
    <row r="21" spans="1:11" s="9" customFormat="1" ht="16" customHeight="1" x14ac:dyDescent="0.3">
      <c r="A21" s="10"/>
      <c r="B21" s="39"/>
      <c r="C21" s="13"/>
      <c r="D21" s="13"/>
      <c r="E21" s="13"/>
      <c r="F21" s="13"/>
      <c r="G21" s="10"/>
    </row>
    <row r="22" spans="1:11" s="9" customFormat="1" ht="13" customHeight="1" x14ac:dyDescent="0.3">
      <c r="A22" s="10"/>
      <c r="B22" s="39"/>
      <c r="C22" s="13"/>
      <c r="D22" s="13"/>
      <c r="E22" s="13"/>
      <c r="F22" s="13"/>
      <c r="G22" s="10"/>
    </row>
    <row r="23" spans="1:11" s="9" customFormat="1" ht="13" x14ac:dyDescent="0.3">
      <c r="A23" s="10" t="s">
        <v>330</v>
      </c>
      <c r="B23" s="63" t="s">
        <v>336</v>
      </c>
      <c r="C23" s="13"/>
      <c r="D23" s="13"/>
      <c r="E23" s="13"/>
      <c r="F23" s="13"/>
      <c r="G23" s="10"/>
      <c r="I23" s="14"/>
      <c r="J23" s="66"/>
      <c r="K23" s="68"/>
    </row>
    <row r="24" spans="1:11" s="9" customFormat="1" ht="73.75" customHeight="1" x14ac:dyDescent="0.3">
      <c r="B24" s="39" t="s">
        <v>342</v>
      </c>
      <c r="C24" s="16"/>
      <c r="F24" s="16"/>
      <c r="H24" s="13"/>
      <c r="I24" s="14"/>
      <c r="K24" s="70"/>
    </row>
    <row r="25" spans="1:11" s="9" customFormat="1" ht="13" x14ac:dyDescent="0.3">
      <c r="A25" s="10"/>
      <c r="B25" s="11" t="s">
        <v>69</v>
      </c>
      <c r="C25" s="13"/>
      <c r="D25" s="44"/>
      <c r="E25" s="44"/>
      <c r="F25" s="13"/>
      <c r="G25" s="33" t="s">
        <v>35</v>
      </c>
      <c r="H25" s="34">
        <v>2</v>
      </c>
      <c r="I25" s="32"/>
      <c r="J25" s="32"/>
      <c r="K25" s="14"/>
    </row>
    <row r="26" spans="1:11" s="21" customFormat="1" ht="13" x14ac:dyDescent="0.3">
      <c r="A26" s="19"/>
      <c r="B26" s="17" t="s">
        <v>4</v>
      </c>
      <c r="C26" s="18"/>
      <c r="D26" s="18"/>
      <c r="E26" s="18"/>
      <c r="F26" s="18"/>
      <c r="G26" s="22" t="s">
        <v>35</v>
      </c>
      <c r="H26" s="18">
        <f>SUM(H25:H25)</f>
        <v>2</v>
      </c>
      <c r="I26" s="20">
        <v>0</v>
      </c>
      <c r="J26" s="20">
        <f>H26*I26</f>
        <v>0</v>
      </c>
      <c r="K26" s="20"/>
    </row>
    <row r="27" spans="1:11" s="9" customFormat="1" ht="13" x14ac:dyDescent="0.3">
      <c r="A27" s="10"/>
      <c r="B27" s="17"/>
      <c r="C27" s="13"/>
      <c r="D27" s="13"/>
      <c r="E27" s="13"/>
      <c r="F27" s="13"/>
      <c r="G27" s="10"/>
    </row>
    <row r="28" spans="1:11" s="9" customFormat="1" ht="13" x14ac:dyDescent="0.3">
      <c r="A28" s="10"/>
      <c r="B28" s="17"/>
      <c r="C28" s="13"/>
      <c r="D28" s="13"/>
      <c r="E28" s="13"/>
      <c r="F28" s="13"/>
      <c r="G28" s="10"/>
    </row>
    <row r="29" spans="1:11" s="9" customFormat="1" ht="13" x14ac:dyDescent="0.3">
      <c r="A29" s="10" t="s">
        <v>333</v>
      </c>
      <c r="B29" s="63" t="s">
        <v>337</v>
      </c>
      <c r="C29" s="13"/>
      <c r="D29" s="13"/>
      <c r="E29" s="13"/>
      <c r="F29" s="13"/>
      <c r="G29" s="10"/>
      <c r="I29" s="14"/>
      <c r="J29" s="66"/>
      <c r="K29" s="68"/>
    </row>
    <row r="30" spans="1:11" s="9" customFormat="1" ht="82.75" customHeight="1" x14ac:dyDescent="0.3">
      <c r="B30" s="39" t="s">
        <v>341</v>
      </c>
      <c r="C30" s="16"/>
      <c r="F30" s="16"/>
      <c r="H30" s="13"/>
      <c r="I30" s="14"/>
      <c r="K30" s="70"/>
    </row>
    <row r="31" spans="1:11" s="9" customFormat="1" ht="13" x14ac:dyDescent="0.3">
      <c r="A31" s="10"/>
      <c r="B31" s="11" t="s">
        <v>69</v>
      </c>
      <c r="C31" s="13"/>
      <c r="D31" s="44"/>
      <c r="E31" s="44"/>
      <c r="F31" s="13"/>
      <c r="G31" s="33" t="s">
        <v>35</v>
      </c>
      <c r="H31" s="34">
        <v>6</v>
      </c>
      <c r="I31" s="32"/>
      <c r="J31" s="32"/>
      <c r="K31" s="14"/>
    </row>
    <row r="32" spans="1:11" s="21" customFormat="1" ht="13" x14ac:dyDescent="0.3">
      <c r="A32" s="19"/>
      <c r="B32" s="17" t="s">
        <v>4</v>
      </c>
      <c r="C32" s="18"/>
      <c r="D32" s="18"/>
      <c r="E32" s="18"/>
      <c r="F32" s="18"/>
      <c r="G32" s="22" t="s">
        <v>35</v>
      </c>
      <c r="H32" s="18">
        <f>SUM(H31:H31)</f>
        <v>6</v>
      </c>
      <c r="I32" s="20">
        <v>0</v>
      </c>
      <c r="J32" s="20">
        <f>H32*I32</f>
        <v>0</v>
      </c>
      <c r="K32" s="20"/>
    </row>
    <row r="33" spans="1:11" s="9" customFormat="1" ht="13" x14ac:dyDescent="0.3">
      <c r="A33" s="10"/>
      <c r="B33" s="17"/>
      <c r="C33" s="13"/>
      <c r="D33" s="13"/>
      <c r="E33" s="13"/>
      <c r="F33" s="13"/>
      <c r="G33" s="10"/>
    </row>
    <row r="34" spans="1:11" s="9" customFormat="1" ht="13" x14ac:dyDescent="0.3">
      <c r="A34" s="10"/>
      <c r="B34" s="17"/>
      <c r="C34" s="13"/>
      <c r="D34" s="13"/>
      <c r="E34" s="13"/>
      <c r="F34" s="13"/>
      <c r="G34" s="10"/>
    </row>
    <row r="35" spans="1:11" s="9" customFormat="1" ht="13" x14ac:dyDescent="0.3">
      <c r="A35" s="10" t="s">
        <v>338</v>
      </c>
      <c r="B35" s="63" t="s">
        <v>334</v>
      </c>
      <c r="C35" s="13"/>
      <c r="D35" s="13"/>
      <c r="E35" s="13"/>
      <c r="F35" s="13"/>
      <c r="G35" s="10"/>
      <c r="I35" s="14"/>
      <c r="J35" s="66"/>
      <c r="K35" s="68"/>
    </row>
    <row r="36" spans="1:11" s="9" customFormat="1" ht="71.5" customHeight="1" x14ac:dyDescent="0.3">
      <c r="B36" s="39" t="s">
        <v>343</v>
      </c>
      <c r="C36" s="16"/>
      <c r="F36" s="16"/>
      <c r="H36" s="13"/>
      <c r="I36" s="14"/>
      <c r="K36" s="70"/>
    </row>
    <row r="37" spans="1:11" s="9" customFormat="1" ht="13" x14ac:dyDescent="0.3">
      <c r="A37" s="10"/>
      <c r="B37" s="11" t="s">
        <v>69</v>
      </c>
      <c r="C37" s="13"/>
      <c r="D37" s="44"/>
      <c r="E37" s="44"/>
      <c r="F37" s="13"/>
      <c r="G37" s="33" t="s">
        <v>35</v>
      </c>
      <c r="H37" s="34">
        <v>2</v>
      </c>
      <c r="I37" s="32"/>
      <c r="J37" s="32"/>
      <c r="K37" s="14"/>
    </row>
    <row r="38" spans="1:11" s="21" customFormat="1" ht="13" x14ac:dyDescent="0.3">
      <c r="A38" s="19"/>
      <c r="B38" s="17" t="s">
        <v>4</v>
      </c>
      <c r="C38" s="18"/>
      <c r="D38" s="18"/>
      <c r="E38" s="18"/>
      <c r="F38" s="18"/>
      <c r="G38" s="22" t="s">
        <v>35</v>
      </c>
      <c r="H38" s="18">
        <f>SUM(H37:H37)</f>
        <v>2</v>
      </c>
      <c r="I38" s="20">
        <v>0</v>
      </c>
      <c r="J38" s="20">
        <f>H38*I38</f>
        <v>0</v>
      </c>
      <c r="K38" s="20"/>
    </row>
    <row r="39" spans="1:11" s="9" customFormat="1" ht="13" x14ac:dyDescent="0.3">
      <c r="A39" s="10"/>
      <c r="B39" s="17"/>
      <c r="C39" s="13"/>
      <c r="D39" s="13"/>
      <c r="E39" s="13"/>
      <c r="F39" s="13"/>
      <c r="G39" s="10"/>
    </row>
    <row r="40" spans="1:11" s="9" customFormat="1" ht="13" x14ac:dyDescent="0.3">
      <c r="A40" s="10"/>
      <c r="B40" s="17"/>
      <c r="C40" s="13"/>
      <c r="D40" s="13"/>
      <c r="E40" s="13"/>
      <c r="F40" s="13"/>
      <c r="G40" s="10"/>
    </row>
    <row r="41" spans="1:11" s="9" customFormat="1" ht="13" x14ac:dyDescent="0.3">
      <c r="A41" s="10" t="s">
        <v>339</v>
      </c>
      <c r="B41" s="63" t="s">
        <v>335</v>
      </c>
      <c r="C41" s="13"/>
      <c r="D41" s="13"/>
      <c r="E41" s="13"/>
      <c r="F41" s="13"/>
      <c r="G41" s="10"/>
      <c r="I41" s="14"/>
      <c r="J41" s="66"/>
      <c r="K41" s="68"/>
    </row>
    <row r="42" spans="1:11" s="9" customFormat="1" ht="70.75" customHeight="1" x14ac:dyDescent="0.3">
      <c r="B42" s="39" t="s">
        <v>344</v>
      </c>
      <c r="C42" s="16"/>
      <c r="F42" s="16"/>
      <c r="H42" s="13"/>
      <c r="I42" s="14"/>
      <c r="K42" s="70"/>
    </row>
    <row r="43" spans="1:11" s="9" customFormat="1" ht="13" x14ac:dyDescent="0.3">
      <c r="A43" s="10"/>
      <c r="B43" s="11" t="s">
        <v>69</v>
      </c>
      <c r="C43" s="13"/>
      <c r="D43" s="44"/>
      <c r="E43" s="44"/>
      <c r="F43" s="13"/>
      <c r="G43" s="33" t="s">
        <v>35</v>
      </c>
      <c r="H43" s="34">
        <v>2</v>
      </c>
      <c r="I43" s="32"/>
      <c r="J43" s="32"/>
      <c r="K43" s="14"/>
    </row>
    <row r="44" spans="1:11" s="21" customFormat="1" ht="13" x14ac:dyDescent="0.3">
      <c r="A44" s="19"/>
      <c r="B44" s="17" t="s">
        <v>4</v>
      </c>
      <c r="C44" s="18"/>
      <c r="D44" s="18"/>
      <c r="E44" s="18"/>
      <c r="F44" s="18"/>
      <c r="G44" s="22" t="s">
        <v>35</v>
      </c>
      <c r="H44" s="18">
        <f>SUM(H43:H43)</f>
        <v>2</v>
      </c>
      <c r="I44" s="20">
        <v>0</v>
      </c>
      <c r="J44" s="20">
        <f>H44*I44</f>
        <v>0</v>
      </c>
      <c r="K44" s="20"/>
    </row>
    <row r="45" spans="1:11" s="9" customFormat="1" ht="13" x14ac:dyDescent="0.3">
      <c r="A45" s="10"/>
      <c r="B45" s="17"/>
      <c r="C45" s="13"/>
      <c r="D45" s="13"/>
      <c r="E45" s="13"/>
      <c r="F45" s="13"/>
      <c r="G45" s="10"/>
    </row>
    <row r="46" spans="1:11" s="9" customFormat="1" ht="13" x14ac:dyDescent="0.3">
      <c r="A46" s="10"/>
      <c r="B46" s="17"/>
      <c r="C46" s="13"/>
      <c r="D46" s="13"/>
      <c r="E46" s="13"/>
      <c r="F46" s="13"/>
      <c r="G46" s="10"/>
    </row>
    <row r="47" spans="1:11" s="9" customFormat="1" ht="13" x14ac:dyDescent="0.3">
      <c r="A47" s="10" t="s">
        <v>339</v>
      </c>
      <c r="B47" s="63" t="s">
        <v>340</v>
      </c>
      <c r="C47" s="13"/>
      <c r="D47" s="13"/>
      <c r="E47" s="13"/>
      <c r="F47" s="13"/>
      <c r="G47" s="10"/>
      <c r="I47" s="14"/>
      <c r="J47" s="66"/>
      <c r="K47" s="68"/>
    </row>
    <row r="48" spans="1:11" s="9" customFormat="1" ht="98.5" customHeight="1" x14ac:dyDescent="0.3">
      <c r="B48" s="39" t="s">
        <v>345</v>
      </c>
      <c r="C48" s="16"/>
      <c r="F48" s="16"/>
      <c r="H48" s="13"/>
      <c r="I48" s="14"/>
      <c r="K48" s="70"/>
    </row>
    <row r="49" spans="1:11" s="9" customFormat="1" ht="13" x14ac:dyDescent="0.3">
      <c r="A49" s="10"/>
      <c r="B49" s="11" t="s">
        <v>69</v>
      </c>
      <c r="C49" s="13"/>
      <c r="D49" s="44"/>
      <c r="E49" s="44"/>
      <c r="F49" s="13"/>
      <c r="G49" s="33" t="s">
        <v>35</v>
      </c>
      <c r="H49" s="34">
        <v>2</v>
      </c>
      <c r="I49" s="32"/>
      <c r="J49" s="32"/>
      <c r="K49" s="14"/>
    </row>
    <row r="50" spans="1:11" s="21" customFormat="1" ht="13" x14ac:dyDescent="0.3">
      <c r="A50" s="19"/>
      <c r="B50" s="17" t="s">
        <v>4</v>
      </c>
      <c r="C50" s="18"/>
      <c r="D50" s="18"/>
      <c r="E50" s="18"/>
      <c r="F50" s="18"/>
      <c r="G50" s="22" t="s">
        <v>35</v>
      </c>
      <c r="H50" s="18">
        <f>SUM(H49:H49)</f>
        <v>2</v>
      </c>
      <c r="I50" s="20">
        <v>0</v>
      </c>
      <c r="J50" s="20">
        <f>H50*I50</f>
        <v>0</v>
      </c>
      <c r="K50" s="20"/>
    </row>
    <row r="51" spans="1:11" s="9" customFormat="1" ht="13" x14ac:dyDescent="0.3">
      <c r="A51" s="10"/>
      <c r="B51" s="17"/>
      <c r="C51" s="13"/>
      <c r="D51" s="13"/>
      <c r="E51" s="13"/>
      <c r="F51" s="13"/>
      <c r="G51" s="10"/>
    </row>
    <row r="52" spans="1:11" s="9" customFormat="1" ht="13" x14ac:dyDescent="0.3">
      <c r="A52" s="10"/>
      <c r="B52" s="17"/>
      <c r="C52" s="13"/>
      <c r="D52" s="13"/>
      <c r="E52" s="13"/>
      <c r="F52" s="13"/>
      <c r="G52" s="10"/>
    </row>
    <row r="53" spans="1:11" s="9" customFormat="1" ht="13" x14ac:dyDescent="0.3">
      <c r="A53" s="10" t="s">
        <v>346</v>
      </c>
      <c r="B53" s="63" t="s">
        <v>347</v>
      </c>
      <c r="C53" s="13"/>
      <c r="D53" s="13"/>
      <c r="E53" s="13"/>
      <c r="F53" s="13"/>
      <c r="G53" s="10"/>
      <c r="I53" s="14"/>
      <c r="J53" s="66"/>
      <c r="K53" s="68"/>
    </row>
    <row r="54" spans="1:11" s="9" customFormat="1" ht="66.75" customHeight="1" x14ac:dyDescent="0.3">
      <c r="B54" s="39" t="s">
        <v>348</v>
      </c>
      <c r="C54" s="16"/>
      <c r="F54" s="16"/>
      <c r="H54" s="13"/>
      <c r="I54" s="14"/>
      <c r="K54" s="70"/>
    </row>
    <row r="55" spans="1:11" s="9" customFormat="1" ht="14.5" customHeight="1" x14ac:dyDescent="0.3">
      <c r="B55" s="39" t="s">
        <v>540</v>
      </c>
      <c r="C55" s="16"/>
      <c r="F55" s="16"/>
      <c r="G55" s="16" t="s">
        <v>35</v>
      </c>
      <c r="H55" s="13">
        <v>2</v>
      </c>
      <c r="I55" s="14"/>
      <c r="K55" s="70"/>
    </row>
    <row r="56" spans="1:11" s="9" customFormat="1" ht="13" x14ac:dyDescent="0.3">
      <c r="A56" s="88"/>
      <c r="B56" s="89" t="s">
        <v>541</v>
      </c>
      <c r="C56" s="90"/>
      <c r="D56" s="91"/>
      <c r="E56" s="91"/>
      <c r="F56" s="90"/>
      <c r="G56" s="99" t="s">
        <v>35</v>
      </c>
      <c r="H56" s="100">
        <v>4</v>
      </c>
      <c r="I56" s="101"/>
      <c r="J56" s="101"/>
      <c r="K56" s="93"/>
    </row>
    <row r="57" spans="1:11" s="21" customFormat="1" ht="13" x14ac:dyDescent="0.3">
      <c r="A57" s="19"/>
      <c r="B57" s="17" t="s">
        <v>4</v>
      </c>
      <c r="C57" s="18"/>
      <c r="D57" s="18"/>
      <c r="E57" s="18"/>
      <c r="F57" s="18"/>
      <c r="G57" s="22" t="s">
        <v>35</v>
      </c>
      <c r="H57" s="18">
        <f>SUM(H55:H56)</f>
        <v>6</v>
      </c>
      <c r="I57" s="20">
        <v>0</v>
      </c>
      <c r="J57" s="20">
        <f>H57*I57</f>
        <v>0</v>
      </c>
      <c r="K57" s="20"/>
    </row>
    <row r="58" spans="1:11" s="9" customFormat="1" ht="13" x14ac:dyDescent="0.3">
      <c r="A58" s="10"/>
      <c r="B58" s="17"/>
      <c r="C58" s="13"/>
      <c r="D58" s="13"/>
      <c r="E58" s="13"/>
      <c r="F58" s="13"/>
      <c r="G58" s="10"/>
    </row>
    <row r="59" spans="1:11" s="9" customFormat="1" ht="13" x14ac:dyDescent="0.3">
      <c r="A59" s="10"/>
      <c r="B59" s="17"/>
      <c r="C59" s="13"/>
      <c r="D59" s="13"/>
      <c r="E59" s="13"/>
      <c r="F59" s="13"/>
      <c r="G59" s="10"/>
    </row>
    <row r="60" spans="1:11" s="9" customFormat="1" ht="13" x14ac:dyDescent="0.3">
      <c r="A60" s="10" t="s">
        <v>349</v>
      </c>
      <c r="B60" s="63" t="s">
        <v>350</v>
      </c>
      <c r="C60" s="13"/>
      <c r="D60" s="13"/>
      <c r="E60" s="13"/>
      <c r="F60" s="13"/>
      <c r="G60" s="10"/>
      <c r="I60" s="14"/>
      <c r="J60" s="66"/>
      <c r="K60" s="68"/>
    </row>
    <row r="61" spans="1:11" s="9" customFormat="1" ht="66.75" customHeight="1" x14ac:dyDescent="0.3">
      <c r="B61" s="39" t="s">
        <v>351</v>
      </c>
      <c r="C61" s="16"/>
      <c r="F61" s="16"/>
      <c r="H61" s="13"/>
      <c r="I61" s="14"/>
      <c r="K61" s="70"/>
    </row>
    <row r="62" spans="1:11" s="9" customFormat="1" ht="13" x14ac:dyDescent="0.3">
      <c r="A62" s="10"/>
      <c r="B62" s="11" t="s">
        <v>69</v>
      </c>
      <c r="C62" s="13"/>
      <c r="D62" s="44"/>
      <c r="E62" s="44"/>
      <c r="F62" s="13"/>
      <c r="G62" s="33" t="s">
        <v>35</v>
      </c>
      <c r="H62" s="34">
        <v>6</v>
      </c>
      <c r="I62" s="32"/>
      <c r="J62" s="32"/>
      <c r="K62" s="14"/>
    </row>
    <row r="63" spans="1:11" s="21" customFormat="1" ht="13" x14ac:dyDescent="0.3">
      <c r="A63" s="19"/>
      <c r="B63" s="17" t="s">
        <v>4</v>
      </c>
      <c r="C63" s="18"/>
      <c r="D63" s="18"/>
      <c r="E63" s="18"/>
      <c r="F63" s="18"/>
      <c r="G63" s="22" t="s">
        <v>35</v>
      </c>
      <c r="H63" s="18">
        <f>SUM(H62:H62)</f>
        <v>6</v>
      </c>
      <c r="I63" s="20">
        <v>0</v>
      </c>
      <c r="J63" s="20">
        <f>H63*I63</f>
        <v>0</v>
      </c>
      <c r="K63" s="20"/>
    </row>
    <row r="64" spans="1:11" s="9" customFormat="1" ht="13" x14ac:dyDescent="0.3">
      <c r="A64" s="10"/>
      <c r="B64" s="17"/>
      <c r="C64" s="13"/>
      <c r="D64" s="13"/>
      <c r="E64" s="13"/>
      <c r="F64" s="13"/>
      <c r="G64" s="10"/>
    </row>
    <row r="65" spans="1:11" s="9" customFormat="1" ht="13" x14ac:dyDescent="0.3">
      <c r="A65" s="10"/>
      <c r="B65" s="17"/>
      <c r="C65" s="13"/>
      <c r="D65" s="13"/>
      <c r="E65" s="13"/>
      <c r="F65" s="13"/>
      <c r="G65" s="10"/>
    </row>
    <row r="66" spans="1:11" s="9" customFormat="1" ht="13" x14ac:dyDescent="0.3">
      <c r="A66" s="10" t="s">
        <v>352</v>
      </c>
      <c r="B66" s="63" t="s">
        <v>353</v>
      </c>
      <c r="C66" s="13"/>
      <c r="D66" s="13"/>
      <c r="E66" s="13"/>
      <c r="F66" s="13"/>
      <c r="G66" s="10"/>
      <c r="I66" s="14"/>
      <c r="J66" s="66"/>
      <c r="K66" s="68"/>
    </row>
    <row r="67" spans="1:11" s="9" customFormat="1" ht="66.75" customHeight="1" x14ac:dyDescent="0.3">
      <c r="B67" s="39" t="s">
        <v>356</v>
      </c>
      <c r="C67" s="16"/>
      <c r="F67" s="16"/>
      <c r="H67" s="13"/>
      <c r="I67" s="14"/>
      <c r="K67" s="70"/>
    </row>
    <row r="68" spans="1:11" s="9" customFormat="1" ht="13" x14ac:dyDescent="0.3">
      <c r="A68" s="10"/>
      <c r="B68" s="11" t="s">
        <v>69</v>
      </c>
      <c r="C68" s="13"/>
      <c r="D68" s="44"/>
      <c r="E68" s="44"/>
      <c r="F68" s="13"/>
      <c r="G68" s="33" t="s">
        <v>35</v>
      </c>
      <c r="H68" s="34">
        <v>2</v>
      </c>
      <c r="I68" s="32"/>
      <c r="J68" s="32"/>
      <c r="K68" s="14"/>
    </row>
    <row r="69" spans="1:11" s="21" customFormat="1" ht="13" x14ac:dyDescent="0.3">
      <c r="A69" s="19"/>
      <c r="B69" s="17" t="s">
        <v>4</v>
      </c>
      <c r="C69" s="18"/>
      <c r="D69" s="18"/>
      <c r="E69" s="18"/>
      <c r="F69" s="18"/>
      <c r="G69" s="22" t="s">
        <v>35</v>
      </c>
      <c r="H69" s="18">
        <f>SUM(H68:H68)</f>
        <v>2</v>
      </c>
      <c r="I69" s="20">
        <v>0</v>
      </c>
      <c r="J69" s="20">
        <f>H69*I69</f>
        <v>0</v>
      </c>
      <c r="K69" s="20"/>
    </row>
    <row r="70" spans="1:11" s="9" customFormat="1" ht="13" x14ac:dyDescent="0.3">
      <c r="A70" s="10"/>
      <c r="B70" s="17"/>
      <c r="C70" s="13"/>
      <c r="D70" s="13"/>
      <c r="E70" s="13"/>
      <c r="F70" s="13"/>
      <c r="G70" s="10"/>
    </row>
    <row r="71" spans="1:11" s="9" customFormat="1" ht="13" x14ac:dyDescent="0.3">
      <c r="A71" s="10"/>
      <c r="B71" s="17"/>
      <c r="C71" s="13"/>
      <c r="D71" s="13"/>
      <c r="E71" s="13"/>
      <c r="F71" s="13"/>
      <c r="G71" s="10"/>
    </row>
    <row r="72" spans="1:11" s="9" customFormat="1" ht="13" x14ac:dyDescent="0.3">
      <c r="A72" s="10" t="s">
        <v>354</v>
      </c>
      <c r="B72" s="63" t="s">
        <v>355</v>
      </c>
      <c r="C72" s="13"/>
      <c r="D72" s="13"/>
      <c r="E72" s="13"/>
      <c r="F72" s="13"/>
      <c r="G72" s="10"/>
      <c r="I72" s="14"/>
      <c r="J72" s="66"/>
      <c r="K72" s="68"/>
    </row>
    <row r="73" spans="1:11" s="9" customFormat="1" ht="66.75" customHeight="1" x14ac:dyDescent="0.3">
      <c r="B73" s="39" t="s">
        <v>357</v>
      </c>
      <c r="C73" s="16"/>
      <c r="F73" s="16"/>
      <c r="H73" s="13"/>
      <c r="I73" s="14"/>
      <c r="K73" s="70"/>
    </row>
    <row r="74" spans="1:11" s="9" customFormat="1" ht="13" x14ac:dyDescent="0.3">
      <c r="A74" s="10"/>
      <c r="B74" s="11" t="s">
        <v>69</v>
      </c>
      <c r="C74" s="13"/>
      <c r="D74" s="44"/>
      <c r="E74" s="44"/>
      <c r="F74" s="13"/>
      <c r="G74" s="33" t="s">
        <v>35</v>
      </c>
      <c r="H74" s="34">
        <v>6</v>
      </c>
      <c r="I74" s="32"/>
      <c r="J74" s="32"/>
      <c r="K74" s="14"/>
    </row>
    <row r="75" spans="1:11" s="21" customFormat="1" ht="13" x14ac:dyDescent="0.3">
      <c r="A75" s="19"/>
      <c r="B75" s="17" t="s">
        <v>4</v>
      </c>
      <c r="C75" s="18"/>
      <c r="D75" s="18"/>
      <c r="E75" s="18"/>
      <c r="F75" s="18"/>
      <c r="G75" s="22" t="s">
        <v>35</v>
      </c>
      <c r="H75" s="18">
        <f>SUM(H74:H74)</f>
        <v>6</v>
      </c>
      <c r="I75" s="20">
        <v>0</v>
      </c>
      <c r="J75" s="20">
        <f>H75*I75</f>
        <v>0</v>
      </c>
      <c r="K75" s="20"/>
    </row>
    <row r="76" spans="1:11" s="9" customFormat="1" ht="13" x14ac:dyDescent="0.3">
      <c r="A76" s="10"/>
      <c r="B76" s="17"/>
      <c r="C76" s="13"/>
      <c r="D76" s="13"/>
      <c r="E76" s="13"/>
      <c r="F76" s="13"/>
      <c r="G76" s="10"/>
    </row>
    <row r="77" spans="1:11" s="9" customFormat="1" ht="13" x14ac:dyDescent="0.3">
      <c r="A77" s="10"/>
      <c r="B77" s="17"/>
      <c r="C77" s="13"/>
      <c r="D77" s="13"/>
      <c r="E77" s="13"/>
      <c r="F77" s="13"/>
      <c r="G77" s="10"/>
    </row>
    <row r="78" spans="1:11" s="9" customFormat="1" ht="13" x14ac:dyDescent="0.3">
      <c r="A78" s="10" t="s">
        <v>358</v>
      </c>
      <c r="B78" s="63" t="s">
        <v>359</v>
      </c>
      <c r="C78" s="13"/>
      <c r="D78" s="13"/>
      <c r="E78" s="13"/>
      <c r="F78" s="13"/>
      <c r="G78" s="10"/>
      <c r="I78" s="14"/>
      <c r="J78" s="66"/>
      <c r="K78" s="68"/>
    </row>
    <row r="79" spans="1:11" s="9" customFormat="1" ht="66.75" customHeight="1" x14ac:dyDescent="0.3">
      <c r="B79" s="39" t="s">
        <v>360</v>
      </c>
      <c r="C79" s="16"/>
      <c r="F79" s="16"/>
      <c r="H79" s="13"/>
      <c r="I79" s="14"/>
      <c r="K79" s="70"/>
    </row>
    <row r="80" spans="1:11" s="9" customFormat="1" ht="13" x14ac:dyDescent="0.3">
      <c r="A80" s="10"/>
      <c r="B80" s="11" t="s">
        <v>69</v>
      </c>
      <c r="C80" s="13"/>
      <c r="D80" s="44"/>
      <c r="E80" s="44"/>
      <c r="F80" s="13"/>
      <c r="G80" s="33" t="s">
        <v>35</v>
      </c>
      <c r="H80" s="34">
        <v>4</v>
      </c>
      <c r="I80" s="32"/>
      <c r="J80" s="32"/>
      <c r="K80" s="14"/>
    </row>
    <row r="81" spans="1:11" s="21" customFormat="1" ht="13" x14ac:dyDescent="0.3">
      <c r="A81" s="19"/>
      <c r="B81" s="17" t="s">
        <v>4</v>
      </c>
      <c r="C81" s="18"/>
      <c r="D81" s="18"/>
      <c r="E81" s="18"/>
      <c r="F81" s="18"/>
      <c r="G81" s="22" t="s">
        <v>35</v>
      </c>
      <c r="H81" s="18">
        <f>SUM(H80:H80)</f>
        <v>4</v>
      </c>
      <c r="I81" s="20">
        <v>0</v>
      </c>
      <c r="J81" s="20">
        <f>H81*I81</f>
        <v>0</v>
      </c>
      <c r="K81" s="20"/>
    </row>
    <row r="82" spans="1:11" s="9" customFormat="1" ht="13" x14ac:dyDescent="0.3">
      <c r="A82" s="10"/>
      <c r="B82" s="17"/>
      <c r="C82" s="13"/>
      <c r="D82" s="13"/>
      <c r="E82" s="13"/>
      <c r="F82" s="13"/>
      <c r="G82" s="10"/>
    </row>
    <row r="83" spans="1:11" s="9" customFormat="1" ht="13" x14ac:dyDescent="0.3">
      <c r="A83" s="10"/>
      <c r="B83" s="17"/>
      <c r="C83" s="13"/>
      <c r="D83" s="13"/>
      <c r="E83" s="13"/>
      <c r="F83" s="13"/>
      <c r="G83" s="10"/>
    </row>
    <row r="84" spans="1:11" s="9" customFormat="1" ht="13" x14ac:dyDescent="0.3">
      <c r="A84" s="10" t="s">
        <v>362</v>
      </c>
      <c r="B84" s="63" t="s">
        <v>361</v>
      </c>
      <c r="C84" s="13"/>
      <c r="D84" s="13"/>
      <c r="E84" s="13"/>
      <c r="F84" s="13"/>
      <c r="G84" s="10"/>
      <c r="I84" s="14"/>
      <c r="J84" s="66"/>
      <c r="K84" s="68"/>
    </row>
    <row r="85" spans="1:11" s="9" customFormat="1" ht="66.75" customHeight="1" x14ac:dyDescent="0.3">
      <c r="B85" s="39" t="s">
        <v>363</v>
      </c>
      <c r="C85" s="16"/>
      <c r="F85" s="16"/>
      <c r="H85" s="13"/>
      <c r="I85" s="14"/>
      <c r="K85" s="70"/>
    </row>
    <row r="86" spans="1:11" s="9" customFormat="1" ht="13" x14ac:dyDescent="0.3">
      <c r="A86" s="10"/>
      <c r="B86" s="11" t="s">
        <v>69</v>
      </c>
      <c r="C86" s="13"/>
      <c r="D86" s="44"/>
      <c r="E86" s="44"/>
      <c r="F86" s="13"/>
      <c r="G86" s="33" t="s">
        <v>35</v>
      </c>
      <c r="H86" s="34">
        <v>4</v>
      </c>
      <c r="I86" s="32"/>
      <c r="J86" s="32"/>
      <c r="K86" s="14"/>
    </row>
    <row r="87" spans="1:11" s="21" customFormat="1" ht="13" x14ac:dyDescent="0.3">
      <c r="A87" s="19"/>
      <c r="B87" s="17" t="s">
        <v>4</v>
      </c>
      <c r="C87" s="18"/>
      <c r="D87" s="18"/>
      <c r="E87" s="18"/>
      <c r="F87" s="18"/>
      <c r="G87" s="22" t="s">
        <v>35</v>
      </c>
      <c r="H87" s="18">
        <f>SUM(H86:H86)</f>
        <v>4</v>
      </c>
      <c r="I87" s="20">
        <v>0</v>
      </c>
      <c r="J87" s="20">
        <f>H87*I87</f>
        <v>0</v>
      </c>
      <c r="K87" s="20"/>
    </row>
    <row r="88" spans="1:11" s="21" customFormat="1" ht="13" x14ac:dyDescent="0.3">
      <c r="A88" s="19"/>
      <c r="B88" s="17"/>
      <c r="C88" s="18"/>
      <c r="D88" s="18"/>
      <c r="E88" s="18"/>
      <c r="F88" s="18"/>
      <c r="G88" s="22"/>
      <c r="H88" s="18"/>
      <c r="I88" s="20"/>
      <c r="J88" s="20"/>
      <c r="K88" s="20"/>
    </row>
    <row r="89" spans="1:11" s="9" customFormat="1" ht="13" x14ac:dyDescent="0.3">
      <c r="A89" s="10"/>
      <c r="B89" s="17"/>
      <c r="C89" s="13"/>
      <c r="D89" s="13"/>
      <c r="E89" s="13"/>
      <c r="F89" s="13"/>
      <c r="G89" s="10"/>
    </row>
    <row r="90" spans="1:11" s="9" customFormat="1" ht="13" x14ac:dyDescent="0.3">
      <c r="A90" s="10" t="s">
        <v>364</v>
      </c>
      <c r="B90" s="63" t="s">
        <v>366</v>
      </c>
      <c r="C90" s="13"/>
      <c r="D90" s="13"/>
      <c r="E90" s="13"/>
      <c r="F90" s="13"/>
      <c r="G90" s="10"/>
      <c r="I90" s="14"/>
      <c r="J90" s="66"/>
      <c r="K90" s="68"/>
    </row>
    <row r="91" spans="1:11" s="9" customFormat="1" ht="31.25" customHeight="1" x14ac:dyDescent="0.3">
      <c r="B91" s="39" t="s">
        <v>367</v>
      </c>
      <c r="C91" s="16"/>
      <c r="F91" s="16"/>
      <c r="H91" s="13"/>
      <c r="I91" s="14"/>
      <c r="K91" s="70"/>
    </row>
    <row r="92" spans="1:11" s="9" customFormat="1" ht="13" x14ac:dyDescent="0.3">
      <c r="A92" s="10"/>
      <c r="B92" s="11" t="s">
        <v>69</v>
      </c>
      <c r="C92" s="13"/>
      <c r="D92" s="44"/>
      <c r="E92" s="44"/>
      <c r="F92" s="13"/>
      <c r="G92" s="33" t="s">
        <v>35</v>
      </c>
      <c r="H92" s="34">
        <v>4</v>
      </c>
      <c r="I92" s="32"/>
      <c r="J92" s="32"/>
      <c r="K92" s="14"/>
    </row>
    <row r="93" spans="1:11" s="21" customFormat="1" ht="13" x14ac:dyDescent="0.3">
      <c r="A93" s="19"/>
      <c r="B93" s="17" t="s">
        <v>4</v>
      </c>
      <c r="C93" s="18"/>
      <c r="D93" s="18"/>
      <c r="E93" s="18"/>
      <c r="F93" s="18"/>
      <c r="G93" s="22" t="s">
        <v>35</v>
      </c>
      <c r="H93" s="18">
        <f>SUM(H92:H92)</f>
        <v>4</v>
      </c>
      <c r="I93" s="20">
        <v>0</v>
      </c>
      <c r="J93" s="20">
        <f>H93*I93</f>
        <v>0</v>
      </c>
      <c r="K93" s="20"/>
    </row>
    <row r="94" spans="1:11" s="21" customFormat="1" ht="13" x14ac:dyDescent="0.3">
      <c r="A94" s="19"/>
      <c r="B94" s="17"/>
      <c r="C94" s="18"/>
      <c r="D94" s="18"/>
      <c r="E94" s="18"/>
      <c r="F94" s="18"/>
      <c r="G94" s="22"/>
      <c r="H94" s="18"/>
      <c r="I94" s="20"/>
      <c r="J94" s="20"/>
      <c r="K94" s="20"/>
    </row>
    <row r="95" spans="1:11" s="9" customFormat="1" ht="13" x14ac:dyDescent="0.3">
      <c r="A95" s="10"/>
      <c r="B95" s="17"/>
      <c r="C95" s="13"/>
      <c r="D95" s="13"/>
      <c r="E95" s="13"/>
      <c r="F95" s="13"/>
      <c r="G95" s="10"/>
    </row>
    <row r="96" spans="1:11" s="9" customFormat="1" ht="13" x14ac:dyDescent="0.3">
      <c r="A96" s="10" t="s">
        <v>365</v>
      </c>
      <c r="B96" s="63" t="s">
        <v>368</v>
      </c>
      <c r="C96" s="13"/>
      <c r="D96" s="13"/>
      <c r="E96" s="13"/>
      <c r="F96" s="13"/>
      <c r="G96" s="10"/>
      <c r="I96" s="14"/>
      <c r="J96" s="66"/>
      <c r="K96" s="68"/>
    </row>
    <row r="97" spans="1:11" s="9" customFormat="1" ht="30" customHeight="1" x14ac:dyDescent="0.3">
      <c r="B97" s="39" t="s">
        <v>369</v>
      </c>
      <c r="C97" s="16"/>
      <c r="F97" s="16"/>
      <c r="H97" s="13"/>
      <c r="I97" s="14"/>
      <c r="K97" s="70"/>
    </row>
    <row r="98" spans="1:11" s="9" customFormat="1" ht="13" x14ac:dyDescent="0.3">
      <c r="A98" s="10"/>
      <c r="B98" s="11" t="s">
        <v>69</v>
      </c>
      <c r="C98" s="13"/>
      <c r="D98" s="44"/>
      <c r="E98" s="44"/>
      <c r="F98" s="13"/>
      <c r="G98" s="33" t="s">
        <v>35</v>
      </c>
      <c r="H98" s="34">
        <v>6</v>
      </c>
      <c r="I98" s="32"/>
      <c r="J98" s="32"/>
      <c r="K98" s="14"/>
    </row>
    <row r="99" spans="1:11" s="21" customFormat="1" ht="13" x14ac:dyDescent="0.3">
      <c r="A99" s="19"/>
      <c r="B99" s="17" t="s">
        <v>4</v>
      </c>
      <c r="C99" s="18"/>
      <c r="D99" s="18"/>
      <c r="E99" s="18"/>
      <c r="F99" s="18"/>
      <c r="G99" s="22" t="s">
        <v>35</v>
      </c>
      <c r="H99" s="18">
        <f>SUM(H98:H98)</f>
        <v>6</v>
      </c>
      <c r="I99" s="20">
        <v>0</v>
      </c>
      <c r="J99" s="20">
        <f>H99*I99</f>
        <v>0</v>
      </c>
      <c r="K99" s="20"/>
    </row>
    <row r="100" spans="1:11" s="21" customFormat="1" ht="13" x14ac:dyDescent="0.3">
      <c r="A100" s="19"/>
      <c r="B100" s="17"/>
      <c r="C100" s="18"/>
      <c r="D100" s="18"/>
      <c r="E100" s="18"/>
      <c r="F100" s="18"/>
      <c r="G100" s="22"/>
      <c r="H100" s="18"/>
      <c r="I100" s="20"/>
      <c r="J100" s="20"/>
      <c r="K100" s="20"/>
    </row>
    <row r="101" spans="1:11" s="9" customFormat="1" ht="13" x14ac:dyDescent="0.3">
      <c r="A101" s="10"/>
      <c r="B101" s="17"/>
      <c r="C101" s="13"/>
      <c r="D101" s="13"/>
      <c r="E101" s="13"/>
      <c r="F101" s="13"/>
      <c r="G101" s="10"/>
    </row>
    <row r="102" spans="1:11" s="9" customFormat="1" ht="13" x14ac:dyDescent="0.3">
      <c r="A102" s="88" t="s">
        <v>553</v>
      </c>
      <c r="B102" s="94" t="s">
        <v>554</v>
      </c>
      <c r="C102" s="90"/>
      <c r="D102" s="90"/>
      <c r="E102" s="90"/>
      <c r="F102" s="90"/>
      <c r="G102" s="88"/>
      <c r="H102" s="95"/>
      <c r="I102" s="93"/>
      <c r="J102" s="104"/>
      <c r="K102" s="105"/>
    </row>
    <row r="103" spans="1:11" s="9" customFormat="1" ht="66.75" customHeight="1" x14ac:dyDescent="0.3">
      <c r="A103" s="95"/>
      <c r="B103" s="96" t="s">
        <v>555</v>
      </c>
      <c r="C103" s="92"/>
      <c r="D103" s="95"/>
      <c r="E103" s="95"/>
      <c r="F103" s="92"/>
      <c r="G103" s="95"/>
      <c r="H103" s="90"/>
      <c r="I103" s="93"/>
      <c r="J103" s="95"/>
      <c r="K103" s="106"/>
    </row>
    <row r="104" spans="1:11" s="9" customFormat="1" ht="15" customHeight="1" x14ac:dyDescent="0.3">
      <c r="A104" s="95"/>
      <c r="B104" s="89" t="s">
        <v>556</v>
      </c>
      <c r="C104" s="90"/>
      <c r="D104" s="91"/>
      <c r="E104" s="91"/>
      <c r="F104" s="90"/>
      <c r="G104" s="92" t="s">
        <v>35</v>
      </c>
      <c r="H104" s="90">
        <v>4</v>
      </c>
      <c r="I104" s="93"/>
      <c r="J104" s="93"/>
      <c r="K104" s="106"/>
    </row>
    <row r="105" spans="1:11" s="9" customFormat="1" ht="13" x14ac:dyDescent="0.3">
      <c r="A105" s="88"/>
      <c r="B105" s="89" t="s">
        <v>557</v>
      </c>
      <c r="C105" s="90"/>
      <c r="D105" s="91"/>
      <c r="E105" s="91"/>
      <c r="F105" s="90"/>
      <c r="G105" s="92" t="s">
        <v>35</v>
      </c>
      <c r="H105" s="90">
        <v>2</v>
      </c>
      <c r="I105" s="93"/>
      <c r="J105" s="93"/>
      <c r="K105" s="93"/>
    </row>
    <row r="106" spans="1:11" s="9" customFormat="1" ht="13" x14ac:dyDescent="0.3">
      <c r="A106" s="88"/>
      <c r="B106" s="89" t="s">
        <v>558</v>
      </c>
      <c r="C106" s="90"/>
      <c r="D106" s="91"/>
      <c r="E106" s="91"/>
      <c r="F106" s="90"/>
      <c r="G106" s="99" t="s">
        <v>35</v>
      </c>
      <c r="H106" s="100">
        <v>2</v>
      </c>
      <c r="I106" s="101"/>
      <c r="J106" s="101"/>
      <c r="K106" s="93"/>
    </row>
    <row r="107" spans="1:11" s="21" customFormat="1" ht="13" x14ac:dyDescent="0.3">
      <c r="A107" s="102"/>
      <c r="B107" s="103" t="s">
        <v>4</v>
      </c>
      <c r="C107" s="97"/>
      <c r="D107" s="97"/>
      <c r="E107" s="97"/>
      <c r="F107" s="97"/>
      <c r="G107" s="108" t="s">
        <v>35</v>
      </c>
      <c r="H107" s="97">
        <f>SUM(H104:H106)</f>
        <v>8</v>
      </c>
      <c r="I107" s="98">
        <v>0</v>
      </c>
      <c r="J107" s="98">
        <f>H107*I107</f>
        <v>0</v>
      </c>
      <c r="K107" s="98"/>
    </row>
    <row r="108" spans="1:11" s="9" customFormat="1" ht="13" x14ac:dyDescent="0.3">
      <c r="A108" s="88"/>
      <c r="B108" s="103"/>
      <c r="C108" s="90"/>
      <c r="D108" s="90"/>
      <c r="E108" s="90"/>
      <c r="F108" s="90"/>
      <c r="G108" s="88"/>
      <c r="H108" s="95"/>
      <c r="I108" s="95"/>
      <c r="J108" s="95"/>
      <c r="K108" s="95"/>
    </row>
    <row r="109" spans="1:11" s="9" customFormat="1" ht="13" x14ac:dyDescent="0.3">
      <c r="A109" s="88"/>
      <c r="B109" s="103"/>
      <c r="C109" s="90"/>
      <c r="D109" s="90"/>
      <c r="E109" s="90"/>
      <c r="F109" s="90"/>
      <c r="G109" s="88"/>
      <c r="H109" s="95"/>
      <c r="I109" s="95"/>
      <c r="J109" s="95"/>
      <c r="K109" s="95"/>
    </row>
    <row r="110" spans="1:11" s="9" customFormat="1" ht="13" x14ac:dyDescent="0.3">
      <c r="A110" s="88" t="s">
        <v>564</v>
      </c>
      <c r="B110" s="94" t="s">
        <v>559</v>
      </c>
      <c r="C110" s="90"/>
      <c r="D110" s="90"/>
      <c r="E110" s="90"/>
      <c r="F110" s="90"/>
      <c r="G110" s="88"/>
      <c r="H110" s="95"/>
      <c r="I110" s="93"/>
      <c r="J110" s="104"/>
      <c r="K110" s="105"/>
    </row>
    <row r="111" spans="1:11" s="9" customFormat="1" ht="51.65" customHeight="1" x14ac:dyDescent="0.3">
      <c r="A111" s="95"/>
      <c r="B111" s="96" t="s">
        <v>363</v>
      </c>
      <c r="C111" s="92"/>
      <c r="D111" s="95"/>
      <c r="E111" s="95"/>
      <c r="F111" s="92"/>
      <c r="G111" s="95"/>
      <c r="H111" s="90"/>
      <c r="I111" s="93"/>
      <c r="J111" s="95"/>
      <c r="K111" s="106"/>
    </row>
    <row r="112" spans="1:11" s="9" customFormat="1" ht="13" x14ac:dyDescent="0.3">
      <c r="A112" s="88" t="s">
        <v>565</v>
      </c>
      <c r="B112" s="89" t="s">
        <v>560</v>
      </c>
      <c r="C112" s="90"/>
      <c r="D112" s="91"/>
      <c r="E112" s="91"/>
      <c r="F112" s="90"/>
      <c r="G112" s="99" t="s">
        <v>35</v>
      </c>
      <c r="H112" s="100">
        <v>4</v>
      </c>
      <c r="I112" s="101"/>
      <c r="J112" s="101"/>
      <c r="K112" s="93"/>
    </row>
    <row r="113" spans="1:11" s="21" customFormat="1" ht="13" x14ac:dyDescent="0.3">
      <c r="A113" s="102"/>
      <c r="B113" s="103" t="s">
        <v>4</v>
      </c>
      <c r="C113" s="97"/>
      <c r="D113" s="97"/>
      <c r="E113" s="97"/>
      <c r="F113" s="97"/>
      <c r="G113" s="108" t="s">
        <v>35</v>
      </c>
      <c r="H113" s="97">
        <f>SUM(H112:H112)</f>
        <v>4</v>
      </c>
      <c r="I113" s="98">
        <v>0</v>
      </c>
      <c r="J113" s="98">
        <f>H113*I113</f>
        <v>0</v>
      </c>
      <c r="K113" s="98"/>
    </row>
    <row r="114" spans="1:11" s="21" customFormat="1" ht="13" x14ac:dyDescent="0.3">
      <c r="A114" s="102"/>
      <c r="B114" s="103"/>
      <c r="C114" s="97"/>
      <c r="D114" s="97"/>
      <c r="E114" s="97"/>
      <c r="F114" s="97"/>
      <c r="G114" s="108"/>
      <c r="H114" s="97"/>
      <c r="I114" s="98"/>
      <c r="J114" s="98"/>
      <c r="K114" s="98"/>
    </row>
    <row r="115" spans="1:11" s="9" customFormat="1" ht="13" x14ac:dyDescent="0.3">
      <c r="A115" s="88" t="s">
        <v>561</v>
      </c>
      <c r="B115" s="89" t="s">
        <v>562</v>
      </c>
      <c r="C115" s="90"/>
      <c r="D115" s="91"/>
      <c r="E115" s="91"/>
      <c r="F115" s="90"/>
      <c r="G115" s="99" t="s">
        <v>35</v>
      </c>
      <c r="H115" s="100">
        <v>2</v>
      </c>
      <c r="I115" s="101"/>
      <c r="J115" s="101"/>
      <c r="K115" s="93"/>
    </row>
    <row r="116" spans="1:11" s="21" customFormat="1" ht="13" x14ac:dyDescent="0.3">
      <c r="A116" s="102"/>
      <c r="B116" s="103" t="s">
        <v>4</v>
      </c>
      <c r="C116" s="97"/>
      <c r="D116" s="97"/>
      <c r="E116" s="97"/>
      <c r="F116" s="97"/>
      <c r="G116" s="108" t="s">
        <v>35</v>
      </c>
      <c r="H116" s="97">
        <f>SUM(H115:H115)</f>
        <v>2</v>
      </c>
      <c r="I116" s="98">
        <v>0</v>
      </c>
      <c r="J116" s="98">
        <f>H116*I116</f>
        <v>0</v>
      </c>
      <c r="K116" s="98"/>
    </row>
    <row r="117" spans="1:11" s="21" customFormat="1" ht="13" x14ac:dyDescent="0.3">
      <c r="A117" s="102"/>
      <c r="B117" s="103"/>
      <c r="C117" s="97"/>
      <c r="D117" s="97"/>
      <c r="E117" s="97"/>
      <c r="F117" s="97"/>
      <c r="G117" s="108"/>
      <c r="H117" s="97"/>
      <c r="I117" s="98"/>
      <c r="J117" s="98"/>
      <c r="K117" s="98"/>
    </row>
    <row r="118" spans="1:11" s="9" customFormat="1" ht="13" x14ac:dyDescent="0.3">
      <c r="A118" s="88" t="s">
        <v>566</v>
      </c>
      <c r="B118" s="89" t="s">
        <v>563</v>
      </c>
      <c r="C118" s="90"/>
      <c r="D118" s="91"/>
      <c r="E118" s="91"/>
      <c r="F118" s="90"/>
      <c r="G118" s="99" t="s">
        <v>35</v>
      </c>
      <c r="H118" s="100">
        <v>4</v>
      </c>
      <c r="I118" s="101"/>
      <c r="J118" s="101"/>
      <c r="K118" s="93"/>
    </row>
    <row r="119" spans="1:11" s="21" customFormat="1" ht="13" x14ac:dyDescent="0.3">
      <c r="A119" s="102"/>
      <c r="B119" s="103" t="s">
        <v>4</v>
      </c>
      <c r="C119" s="97"/>
      <c r="D119" s="97"/>
      <c r="E119" s="97"/>
      <c r="F119" s="97"/>
      <c r="G119" s="108" t="s">
        <v>35</v>
      </c>
      <c r="H119" s="97">
        <f>SUM(H118:H118)</f>
        <v>4</v>
      </c>
      <c r="I119" s="98">
        <v>0</v>
      </c>
      <c r="J119" s="98">
        <f>H119*I119</f>
        <v>0</v>
      </c>
      <c r="K119" s="98"/>
    </row>
    <row r="120" spans="1:11" s="21" customFormat="1" ht="13" x14ac:dyDescent="0.3">
      <c r="A120" s="19"/>
      <c r="B120" s="17"/>
      <c r="C120" s="18"/>
      <c r="D120" s="18"/>
      <c r="E120" s="18"/>
      <c r="F120" s="18"/>
      <c r="G120" s="22"/>
      <c r="H120" s="18"/>
      <c r="I120" s="20"/>
      <c r="J120" s="20"/>
      <c r="K120" s="20"/>
    </row>
    <row r="121" spans="1:11" s="21" customFormat="1" ht="13" x14ac:dyDescent="0.3">
      <c r="A121" s="19"/>
      <c r="B121" s="17"/>
      <c r="C121" s="18"/>
      <c r="D121" s="18"/>
      <c r="E121" s="18"/>
      <c r="F121" s="18"/>
      <c r="G121" s="22"/>
      <c r="H121" s="18"/>
      <c r="I121" s="20"/>
      <c r="J121" s="20"/>
      <c r="K121" s="20"/>
    </row>
    <row r="122" spans="1:11" s="21" customFormat="1" x14ac:dyDescent="0.35">
      <c r="A122" s="25"/>
      <c r="B122" s="27" t="s">
        <v>332</v>
      </c>
      <c r="C122" s="26"/>
      <c r="D122" s="26"/>
      <c r="E122" s="26"/>
      <c r="F122" s="26"/>
      <c r="G122" s="6"/>
      <c r="H122" s="25"/>
      <c r="I122"/>
      <c r="J122"/>
      <c r="K122" s="28">
        <f>SUM(J23:J122)</f>
        <v>0</v>
      </c>
    </row>
    <row r="123" spans="1:11" s="9" customFormat="1" ht="13" x14ac:dyDescent="0.3">
      <c r="A123" s="10"/>
      <c r="B123" s="17"/>
      <c r="C123" s="13"/>
      <c r="D123" s="13"/>
      <c r="E123" s="13"/>
      <c r="F123" s="13"/>
      <c r="G123" s="10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424D-5225-4CF8-A4D3-4B3D5CAD09DA}">
  <sheetPr>
    <pageSetUpPr fitToPage="1"/>
  </sheetPr>
  <dimension ref="A3:K70"/>
  <sheetViews>
    <sheetView view="pageBreakPreview" zoomScale="70" zoomScaleNormal="100" zoomScaleSheetLayoutView="7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A64" sqref="A61:XFD64"/>
    </sheetView>
  </sheetViews>
  <sheetFormatPr defaultColWidth="8.81640625" defaultRowHeight="14.5" outlineLevelCol="1" x14ac:dyDescent="0.35"/>
  <cols>
    <col min="1" max="1" width="11" customWidth="1"/>
    <col min="2" max="2" width="52.1796875" customWidth="1"/>
    <col min="3" max="5" width="6.6328125" style="1" customWidth="1" outlineLevel="1"/>
    <col min="6" max="6" width="1.453125" style="1" customWidth="1"/>
    <col min="7" max="7" width="9.6328125" style="1" bestFit="1" customWidth="1"/>
    <col min="8" max="9" width="14.6328125" style="1" customWidth="1"/>
    <col min="10" max="10" width="15.6328125" style="8" customWidth="1"/>
    <col min="11" max="11" width="16.453125" style="8" customWidth="1"/>
  </cols>
  <sheetData>
    <row r="3" spans="1:11" s="3" customFormat="1" ht="15" customHeight="1" x14ac:dyDescent="0.35">
      <c r="A3" s="56" t="s">
        <v>11</v>
      </c>
      <c r="B3" s="54" t="s">
        <v>24</v>
      </c>
      <c r="C3" s="29"/>
      <c r="D3" s="7"/>
    </row>
    <row r="4" spans="1:11" s="3" customFormat="1" ht="15" customHeight="1" x14ac:dyDescent="0.35">
      <c r="A4" s="56" t="s">
        <v>12</v>
      </c>
      <c r="B4" s="11" t="s">
        <v>23</v>
      </c>
      <c r="C4" s="30"/>
      <c r="D4" s="7"/>
    </row>
    <row r="5" spans="1:11" s="3" customFormat="1" ht="15" customHeight="1" x14ac:dyDescent="0.35">
      <c r="A5" s="56" t="s">
        <v>13</v>
      </c>
      <c r="B5" s="11" t="s">
        <v>25</v>
      </c>
      <c r="C5" s="30"/>
      <c r="D5" s="7"/>
    </row>
    <row r="6" spans="1:11" s="3" customFormat="1" ht="15" customHeight="1" x14ac:dyDescent="0.35">
      <c r="A6" s="56" t="s">
        <v>14</v>
      </c>
      <c r="B6" s="55" t="s">
        <v>576</v>
      </c>
      <c r="C6" s="31"/>
      <c r="D6" s="7"/>
    </row>
    <row r="7" spans="1:11" s="3" customFormat="1" ht="15" customHeight="1" x14ac:dyDescent="0.35">
      <c r="A7" s="56" t="s">
        <v>18</v>
      </c>
      <c r="B7" s="55" t="s">
        <v>577</v>
      </c>
      <c r="C7" s="31"/>
      <c r="D7" s="7"/>
    </row>
    <row r="8" spans="1:11" x14ac:dyDescent="0.35">
      <c r="A8" s="4"/>
      <c r="B8" s="2"/>
      <c r="G8" s="5"/>
    </row>
    <row r="9" spans="1:11" s="38" customFormat="1" x14ac:dyDescent="0.35">
      <c r="A9" s="40" t="s">
        <v>16</v>
      </c>
      <c r="B9" s="40" t="s">
        <v>17</v>
      </c>
      <c r="C9" s="41" t="s">
        <v>5</v>
      </c>
      <c r="D9" s="41" t="s">
        <v>6</v>
      </c>
      <c r="E9" s="41" t="s">
        <v>7</v>
      </c>
      <c r="F9" s="41"/>
      <c r="G9" s="42" t="s">
        <v>3</v>
      </c>
      <c r="H9" s="42" t="s">
        <v>8</v>
      </c>
      <c r="I9" s="40" t="s">
        <v>9</v>
      </c>
      <c r="J9" s="40" t="s">
        <v>4</v>
      </c>
      <c r="K9" s="40" t="s">
        <v>10</v>
      </c>
    </row>
    <row r="10" spans="1:11" x14ac:dyDescent="0.35">
      <c r="A10" s="37"/>
      <c r="B10" s="37"/>
      <c r="C10" s="35"/>
      <c r="D10" s="35"/>
      <c r="E10" s="35"/>
      <c r="F10" s="35"/>
      <c r="G10" s="36"/>
      <c r="H10" s="36"/>
      <c r="I10" s="37"/>
      <c r="J10" s="37"/>
      <c r="K10" s="37"/>
    </row>
    <row r="11" spans="1:11" s="9" customFormat="1" ht="13" x14ac:dyDescent="0.3">
      <c r="A11" s="19"/>
      <c r="B11" s="17"/>
      <c r="C11" s="18"/>
      <c r="D11" s="18"/>
      <c r="E11" s="18"/>
      <c r="F11" s="18"/>
      <c r="G11" s="22"/>
      <c r="H11" s="19"/>
      <c r="I11" s="20"/>
      <c r="J11" s="20"/>
      <c r="K11" s="20"/>
    </row>
    <row r="12" spans="1:11" x14ac:dyDescent="0.35">
      <c r="A12" s="45">
        <v>23</v>
      </c>
      <c r="B12" s="46" t="s">
        <v>329</v>
      </c>
      <c r="C12" s="23"/>
      <c r="D12" s="23"/>
      <c r="E12" s="23"/>
      <c r="F12" s="23"/>
      <c r="G12" s="12"/>
      <c r="H12" s="23"/>
      <c r="I12" s="24"/>
      <c r="J12" s="24"/>
      <c r="K12" s="24"/>
    </row>
    <row r="13" spans="1:11" s="9" customFormat="1" ht="13" x14ac:dyDescent="0.3">
      <c r="A13" s="10"/>
      <c r="C13" s="13"/>
      <c r="D13" s="13"/>
      <c r="E13" s="13"/>
      <c r="F13" s="13"/>
      <c r="G13" s="10"/>
      <c r="H13" s="13"/>
      <c r="I13" s="14"/>
      <c r="J13" s="14"/>
      <c r="K13" s="14"/>
    </row>
    <row r="14" spans="1:11" s="9" customFormat="1" ht="182" x14ac:dyDescent="0.3">
      <c r="A14" s="10"/>
      <c r="B14" s="39" t="s">
        <v>374</v>
      </c>
      <c r="C14" s="13"/>
      <c r="D14" s="13"/>
      <c r="E14" s="13"/>
      <c r="F14" s="13"/>
      <c r="G14" s="10"/>
      <c r="I14" s="14"/>
      <c r="J14" s="14"/>
      <c r="K14" s="14"/>
    </row>
    <row r="15" spans="1:11" s="9" customFormat="1" ht="13" x14ac:dyDescent="0.3">
      <c r="A15" s="10"/>
      <c r="B15" s="39"/>
      <c r="C15" s="13"/>
      <c r="D15" s="13"/>
      <c r="E15" s="13"/>
      <c r="F15" s="13"/>
      <c r="G15" s="10"/>
      <c r="I15" s="14"/>
      <c r="J15" s="14"/>
      <c r="K15" s="14"/>
    </row>
    <row r="16" spans="1:11" s="9" customFormat="1" ht="52" x14ac:dyDescent="0.3">
      <c r="A16" s="10"/>
      <c r="B16" s="39" t="s">
        <v>122</v>
      </c>
      <c r="C16" s="13"/>
      <c r="D16" s="13"/>
      <c r="E16" s="13"/>
      <c r="F16" s="13"/>
      <c r="G16" s="10"/>
      <c r="I16" s="14"/>
      <c r="J16" s="14"/>
      <c r="K16" s="14"/>
    </row>
    <row r="17" spans="1:11" s="9" customFormat="1" ht="13" x14ac:dyDescent="0.3">
      <c r="A17" s="10"/>
      <c r="B17" s="39"/>
      <c r="C17" s="13"/>
      <c r="D17" s="13"/>
      <c r="E17" s="13"/>
      <c r="F17" s="13"/>
      <c r="G17" s="10"/>
      <c r="I17" s="14"/>
      <c r="J17" s="14"/>
      <c r="K17" s="14"/>
    </row>
    <row r="18" spans="1:11" s="9" customFormat="1" ht="40" customHeight="1" x14ac:dyDescent="0.3">
      <c r="A18" s="10"/>
      <c r="B18" s="39" t="s">
        <v>230</v>
      </c>
      <c r="C18" s="13"/>
      <c r="D18" s="13"/>
      <c r="E18" s="13"/>
      <c r="F18" s="13"/>
      <c r="G18" s="10"/>
    </row>
    <row r="19" spans="1:11" s="9" customFormat="1" ht="12.5" customHeight="1" x14ac:dyDescent="0.3">
      <c r="A19" s="10"/>
      <c r="B19" s="39"/>
      <c r="C19" s="13"/>
      <c r="D19" s="13"/>
      <c r="E19" s="13"/>
      <c r="F19" s="13"/>
      <c r="G19" s="10"/>
    </row>
    <row r="20" spans="1:11" s="9" customFormat="1" ht="46.25" customHeight="1" x14ac:dyDescent="0.3">
      <c r="A20" s="10"/>
      <c r="B20" s="39" t="s">
        <v>371</v>
      </c>
      <c r="C20" s="13"/>
      <c r="D20" s="13"/>
      <c r="E20" s="13"/>
      <c r="F20" s="13"/>
      <c r="G20" s="10"/>
    </row>
    <row r="21" spans="1:11" s="9" customFormat="1" ht="16" customHeight="1" x14ac:dyDescent="0.3">
      <c r="A21" s="10"/>
      <c r="B21" s="39"/>
      <c r="C21" s="13"/>
      <c r="D21" s="13"/>
      <c r="E21" s="13"/>
      <c r="F21" s="13"/>
      <c r="G21" s="10"/>
    </row>
    <row r="22" spans="1:11" s="9" customFormat="1" ht="13" customHeight="1" x14ac:dyDescent="0.3">
      <c r="A22" s="10"/>
      <c r="B22" s="39"/>
      <c r="C22" s="13"/>
      <c r="D22" s="13"/>
      <c r="E22" s="13"/>
      <c r="F22" s="13"/>
      <c r="G22" s="10"/>
    </row>
    <row r="23" spans="1:11" s="9" customFormat="1" ht="13" x14ac:dyDescent="0.3">
      <c r="A23" s="10" t="s">
        <v>370</v>
      </c>
      <c r="B23" s="63" t="s">
        <v>373</v>
      </c>
      <c r="C23" s="13"/>
      <c r="D23" s="13"/>
      <c r="E23" s="13"/>
      <c r="F23" s="13"/>
      <c r="G23" s="10"/>
      <c r="I23" s="14"/>
      <c r="J23" s="66"/>
      <c r="K23" s="68"/>
    </row>
    <row r="24" spans="1:11" s="9" customFormat="1" ht="73.75" customHeight="1" x14ac:dyDescent="0.3">
      <c r="B24" s="39" t="s">
        <v>376</v>
      </c>
      <c r="C24" s="16"/>
      <c r="F24" s="16"/>
      <c r="H24" s="13"/>
      <c r="I24" s="14"/>
      <c r="K24" s="70"/>
    </row>
    <row r="25" spans="1:11" s="9" customFormat="1" ht="13" x14ac:dyDescent="0.3">
      <c r="A25" s="10"/>
      <c r="B25" s="11" t="s">
        <v>69</v>
      </c>
      <c r="C25" s="13"/>
      <c r="D25" s="44"/>
      <c r="E25" s="44"/>
      <c r="F25" s="13"/>
      <c r="G25" s="33" t="s">
        <v>35</v>
      </c>
      <c r="H25" s="34">
        <v>8</v>
      </c>
      <c r="I25" s="32"/>
      <c r="J25" s="32"/>
      <c r="K25" s="14"/>
    </row>
    <row r="26" spans="1:11" s="21" customFormat="1" ht="13" x14ac:dyDescent="0.3">
      <c r="A26" s="19"/>
      <c r="B26" s="17" t="s">
        <v>4</v>
      </c>
      <c r="C26" s="18"/>
      <c r="D26" s="18"/>
      <c r="E26" s="18"/>
      <c r="F26" s="18"/>
      <c r="G26" s="22" t="s">
        <v>35</v>
      </c>
      <c r="H26" s="18">
        <f>SUM(H25:H25)</f>
        <v>8</v>
      </c>
      <c r="I26" s="20">
        <v>0</v>
      </c>
      <c r="J26" s="20">
        <f>H26*I26</f>
        <v>0</v>
      </c>
      <c r="K26" s="20"/>
    </row>
    <row r="27" spans="1:11" s="9" customFormat="1" ht="13" x14ac:dyDescent="0.3">
      <c r="A27" s="10"/>
      <c r="B27" s="17"/>
      <c r="C27" s="13"/>
      <c r="D27" s="13"/>
      <c r="E27" s="13"/>
      <c r="F27" s="13"/>
      <c r="G27" s="10"/>
    </row>
    <row r="28" spans="1:11" s="9" customFormat="1" ht="13" x14ac:dyDescent="0.3">
      <c r="A28" s="10"/>
      <c r="B28" s="17"/>
      <c r="C28" s="13"/>
      <c r="D28" s="13"/>
      <c r="E28" s="13"/>
      <c r="F28" s="13"/>
      <c r="G28" s="10"/>
    </row>
    <row r="29" spans="1:11" s="9" customFormat="1" ht="13" x14ac:dyDescent="0.3">
      <c r="A29" s="10" t="s">
        <v>379</v>
      </c>
      <c r="B29" s="63" t="s">
        <v>375</v>
      </c>
      <c r="C29" s="13"/>
      <c r="D29" s="13"/>
      <c r="E29" s="13"/>
      <c r="F29" s="13"/>
      <c r="G29" s="10"/>
      <c r="I29" s="14"/>
      <c r="J29" s="66"/>
      <c r="K29" s="68"/>
    </row>
    <row r="30" spans="1:11" s="9" customFormat="1" ht="73.75" customHeight="1" x14ac:dyDescent="0.3">
      <c r="B30" s="39" t="s">
        <v>378</v>
      </c>
      <c r="C30" s="16"/>
      <c r="F30" s="16"/>
      <c r="H30" s="13"/>
      <c r="I30" s="14"/>
      <c r="K30" s="70"/>
    </row>
    <row r="31" spans="1:11" s="9" customFormat="1" ht="13" x14ac:dyDescent="0.3">
      <c r="A31" s="10"/>
      <c r="B31" s="11" t="s">
        <v>69</v>
      </c>
      <c r="C31" s="13"/>
      <c r="D31" s="44"/>
      <c r="E31" s="44"/>
      <c r="F31" s="13"/>
      <c r="G31" s="33" t="s">
        <v>35</v>
      </c>
      <c r="H31" s="34">
        <v>8</v>
      </c>
      <c r="I31" s="32"/>
      <c r="J31" s="32"/>
      <c r="K31" s="14"/>
    </row>
    <row r="32" spans="1:11" s="21" customFormat="1" ht="13" x14ac:dyDescent="0.3">
      <c r="A32" s="19"/>
      <c r="B32" s="17" t="s">
        <v>4</v>
      </c>
      <c r="C32" s="18"/>
      <c r="D32" s="18"/>
      <c r="E32" s="18"/>
      <c r="F32" s="18"/>
      <c r="G32" s="22" t="s">
        <v>35</v>
      </c>
      <c r="H32" s="18">
        <f>SUM(H31:H31)</f>
        <v>8</v>
      </c>
      <c r="I32" s="20">
        <v>0</v>
      </c>
      <c r="J32" s="20">
        <f>H32*I32</f>
        <v>0</v>
      </c>
      <c r="K32" s="20"/>
    </row>
    <row r="33" spans="1:11" s="9" customFormat="1" ht="13" x14ac:dyDescent="0.3">
      <c r="A33" s="10"/>
      <c r="B33" s="17"/>
      <c r="C33" s="13"/>
      <c r="D33" s="13"/>
      <c r="E33" s="13"/>
      <c r="F33" s="13"/>
      <c r="G33" s="10"/>
    </row>
    <row r="34" spans="1:11" s="9" customFormat="1" ht="13" x14ac:dyDescent="0.3">
      <c r="A34" s="10"/>
      <c r="B34" s="17"/>
      <c r="C34" s="13"/>
      <c r="D34" s="13"/>
      <c r="E34" s="13"/>
      <c r="F34" s="13"/>
      <c r="G34" s="10"/>
    </row>
    <row r="35" spans="1:11" s="21" customFormat="1" ht="13" x14ac:dyDescent="0.3">
      <c r="A35" s="19"/>
      <c r="B35" s="17"/>
      <c r="C35" s="18"/>
      <c r="D35" s="18"/>
      <c r="E35" s="18"/>
      <c r="F35" s="18"/>
      <c r="G35" s="22"/>
      <c r="H35" s="18"/>
      <c r="I35" s="20"/>
      <c r="J35" s="20"/>
      <c r="K35" s="20"/>
    </row>
    <row r="36" spans="1:11" s="9" customFormat="1" ht="13" x14ac:dyDescent="0.3">
      <c r="A36" s="10"/>
      <c r="B36" s="17"/>
      <c r="C36" s="13"/>
      <c r="D36" s="13"/>
      <c r="E36" s="13"/>
      <c r="F36" s="13"/>
      <c r="G36" s="10"/>
    </row>
    <row r="37" spans="1:11" s="9" customFormat="1" ht="13" x14ac:dyDescent="0.3">
      <c r="A37" s="10" t="s">
        <v>380</v>
      </c>
      <c r="B37" s="63" t="s">
        <v>377</v>
      </c>
      <c r="C37" s="13"/>
      <c r="D37" s="13"/>
      <c r="E37" s="13"/>
      <c r="F37" s="13"/>
      <c r="G37" s="10"/>
      <c r="I37" s="14"/>
      <c r="J37" s="66"/>
      <c r="K37" s="68"/>
    </row>
    <row r="38" spans="1:11" s="9" customFormat="1" ht="73.75" customHeight="1" x14ac:dyDescent="0.3">
      <c r="B38" s="39" t="s">
        <v>378</v>
      </c>
      <c r="C38" s="16"/>
      <c r="F38" s="16"/>
      <c r="H38" s="13"/>
      <c r="I38" s="14"/>
      <c r="K38" s="70"/>
    </row>
    <row r="39" spans="1:11" s="9" customFormat="1" ht="13" x14ac:dyDescent="0.3">
      <c r="A39" s="10"/>
      <c r="B39" s="11" t="s">
        <v>69</v>
      </c>
      <c r="C39" s="13"/>
      <c r="D39" s="44"/>
      <c r="E39" s="44"/>
      <c r="F39" s="13"/>
      <c r="G39" s="33" t="s">
        <v>35</v>
      </c>
      <c r="H39" s="34">
        <v>4</v>
      </c>
      <c r="I39" s="32"/>
      <c r="J39" s="32"/>
      <c r="K39" s="14"/>
    </row>
    <row r="40" spans="1:11" s="21" customFormat="1" ht="13" x14ac:dyDescent="0.3">
      <c r="A40" s="19"/>
      <c r="B40" s="17" t="s">
        <v>4</v>
      </c>
      <c r="C40" s="18"/>
      <c r="D40" s="18"/>
      <c r="E40" s="18"/>
      <c r="F40" s="18"/>
      <c r="G40" s="22" t="s">
        <v>35</v>
      </c>
      <c r="H40" s="18">
        <f>SUM(H39:H39)</f>
        <v>4</v>
      </c>
      <c r="I40" s="20">
        <v>0</v>
      </c>
      <c r="J40" s="20">
        <f>H40*I40</f>
        <v>0</v>
      </c>
      <c r="K40" s="20"/>
    </row>
    <row r="41" spans="1:11" s="9" customFormat="1" ht="13" x14ac:dyDescent="0.3">
      <c r="A41" s="10"/>
      <c r="B41" s="17"/>
      <c r="C41" s="13"/>
      <c r="D41" s="13"/>
      <c r="E41" s="13"/>
      <c r="F41" s="13"/>
      <c r="G41" s="10"/>
    </row>
    <row r="42" spans="1:11" s="9" customFormat="1" ht="13" x14ac:dyDescent="0.3">
      <c r="A42" s="10"/>
      <c r="B42" s="17"/>
      <c r="C42" s="13"/>
      <c r="D42" s="13"/>
      <c r="E42" s="13"/>
      <c r="F42" s="13"/>
      <c r="G42" s="10"/>
    </row>
    <row r="43" spans="1:11" s="9" customFormat="1" ht="13" x14ac:dyDescent="0.3">
      <c r="A43" s="10" t="s">
        <v>381</v>
      </c>
      <c r="B43" s="63" t="s">
        <v>382</v>
      </c>
      <c r="C43" s="13"/>
      <c r="D43" s="13"/>
      <c r="E43" s="13"/>
      <c r="F43" s="13"/>
      <c r="G43" s="10"/>
      <c r="I43" s="14"/>
      <c r="J43" s="66"/>
      <c r="K43" s="68"/>
    </row>
    <row r="44" spans="1:11" s="9" customFormat="1" ht="73.75" customHeight="1" x14ac:dyDescent="0.3">
      <c r="B44" s="39" t="s">
        <v>383</v>
      </c>
      <c r="C44" s="16"/>
      <c r="F44" s="16"/>
      <c r="H44" s="13"/>
      <c r="I44" s="14"/>
      <c r="K44" s="70"/>
    </row>
    <row r="45" spans="1:11" s="9" customFormat="1" ht="13" x14ac:dyDescent="0.3">
      <c r="A45" s="10"/>
      <c r="B45" s="11" t="s">
        <v>69</v>
      </c>
      <c r="C45" s="13"/>
      <c r="D45" s="44"/>
      <c r="E45" s="44"/>
      <c r="F45" s="13"/>
      <c r="G45" s="33" t="s">
        <v>35</v>
      </c>
      <c r="H45" s="34">
        <v>6</v>
      </c>
      <c r="I45" s="32"/>
      <c r="J45" s="32"/>
      <c r="K45" s="14"/>
    </row>
    <row r="46" spans="1:11" s="21" customFormat="1" ht="13" x14ac:dyDescent="0.3">
      <c r="A46" s="19"/>
      <c r="B46" s="17" t="s">
        <v>4</v>
      </c>
      <c r="C46" s="18"/>
      <c r="D46" s="18"/>
      <c r="E46" s="18"/>
      <c r="F46" s="18"/>
      <c r="G46" s="22" t="s">
        <v>35</v>
      </c>
      <c r="H46" s="18">
        <f>SUM(H45:H45)</f>
        <v>6</v>
      </c>
      <c r="I46" s="20">
        <v>0</v>
      </c>
      <c r="J46" s="20">
        <f>H46*I46</f>
        <v>0</v>
      </c>
      <c r="K46" s="20"/>
    </row>
    <row r="47" spans="1:11" s="9" customFormat="1" ht="13" x14ac:dyDescent="0.3">
      <c r="A47" s="10"/>
      <c r="B47" s="17"/>
      <c r="C47" s="13"/>
      <c r="D47" s="13"/>
      <c r="E47" s="13"/>
      <c r="F47" s="13"/>
      <c r="G47" s="10"/>
    </row>
    <row r="48" spans="1:11" s="9" customFormat="1" ht="13" x14ac:dyDescent="0.3">
      <c r="A48" s="10"/>
      <c r="B48" s="17"/>
      <c r="C48" s="13"/>
      <c r="D48" s="13"/>
      <c r="E48" s="13"/>
      <c r="F48" s="13"/>
      <c r="G48" s="10"/>
    </row>
    <row r="49" spans="1:11" s="9" customFormat="1" ht="13" x14ac:dyDescent="0.3">
      <c r="A49" s="10" t="s">
        <v>384</v>
      </c>
      <c r="B49" s="63" t="s">
        <v>385</v>
      </c>
      <c r="C49" s="13"/>
      <c r="D49" s="13"/>
      <c r="E49" s="13"/>
      <c r="F49" s="13"/>
      <c r="G49" s="10"/>
      <c r="I49" s="14"/>
      <c r="J49" s="66"/>
      <c r="K49" s="68"/>
    </row>
    <row r="50" spans="1:11" s="9" customFormat="1" ht="73.75" customHeight="1" x14ac:dyDescent="0.3">
      <c r="B50" s="39" t="s">
        <v>386</v>
      </c>
      <c r="C50" s="16"/>
      <c r="F50" s="16"/>
      <c r="H50" s="13"/>
      <c r="I50" s="14"/>
      <c r="K50" s="70"/>
    </row>
    <row r="51" spans="1:11" s="9" customFormat="1" ht="13" x14ac:dyDescent="0.3">
      <c r="A51" s="10"/>
      <c r="B51" s="11" t="s">
        <v>69</v>
      </c>
      <c r="C51" s="13"/>
      <c r="D51" s="44"/>
      <c r="E51" s="44"/>
      <c r="F51" s="13"/>
      <c r="G51" s="33" t="s">
        <v>35</v>
      </c>
      <c r="H51" s="34">
        <v>4</v>
      </c>
      <c r="I51" s="32"/>
      <c r="J51" s="32"/>
      <c r="K51" s="14"/>
    </row>
    <row r="52" spans="1:11" s="21" customFormat="1" ht="13" x14ac:dyDescent="0.3">
      <c r="A52" s="19"/>
      <c r="B52" s="17" t="s">
        <v>4</v>
      </c>
      <c r="C52" s="18"/>
      <c r="D52" s="18"/>
      <c r="E52" s="18"/>
      <c r="F52" s="18"/>
      <c r="G52" s="22" t="s">
        <v>35</v>
      </c>
      <c r="H52" s="18">
        <f>SUM(H51:H51)</f>
        <v>4</v>
      </c>
      <c r="I52" s="20">
        <v>0</v>
      </c>
      <c r="J52" s="20">
        <f>H52*I52</f>
        <v>0</v>
      </c>
      <c r="K52" s="20"/>
    </row>
    <row r="53" spans="1:11" s="9" customFormat="1" ht="13" x14ac:dyDescent="0.3">
      <c r="A53" s="10"/>
      <c r="B53" s="17"/>
      <c r="C53" s="13"/>
      <c r="D53" s="13"/>
      <c r="E53" s="13"/>
      <c r="F53" s="13"/>
      <c r="G53" s="10"/>
    </row>
    <row r="54" spans="1:11" s="9" customFormat="1" ht="13" x14ac:dyDescent="0.3">
      <c r="A54" s="10"/>
      <c r="B54" s="17"/>
      <c r="C54" s="13"/>
      <c r="D54" s="13"/>
      <c r="E54" s="13"/>
      <c r="F54" s="13"/>
      <c r="G54" s="10"/>
    </row>
    <row r="55" spans="1:11" s="9" customFormat="1" ht="13" x14ac:dyDescent="0.3">
      <c r="A55" s="10" t="s">
        <v>387</v>
      </c>
      <c r="B55" s="63" t="s">
        <v>388</v>
      </c>
      <c r="C55" s="13"/>
      <c r="D55" s="13"/>
      <c r="E55" s="13"/>
      <c r="F55" s="13"/>
      <c r="G55" s="10"/>
      <c r="I55" s="14"/>
      <c r="J55" s="66"/>
      <c r="K55" s="68"/>
    </row>
    <row r="56" spans="1:11" s="9" customFormat="1" ht="73.75" customHeight="1" x14ac:dyDescent="0.3">
      <c r="B56" s="39" t="s">
        <v>389</v>
      </c>
      <c r="C56" s="16"/>
      <c r="F56" s="16"/>
      <c r="H56" s="13"/>
      <c r="I56" s="14"/>
      <c r="K56" s="70"/>
    </row>
    <row r="57" spans="1:11" s="9" customFormat="1" ht="13" x14ac:dyDescent="0.3">
      <c r="A57" s="10"/>
      <c r="B57" s="11" t="s">
        <v>69</v>
      </c>
      <c r="C57" s="13"/>
      <c r="D57" s="44"/>
      <c r="E57" s="44"/>
      <c r="F57" s="13"/>
      <c r="G57" s="33" t="s">
        <v>35</v>
      </c>
      <c r="H57" s="34">
        <v>4</v>
      </c>
      <c r="I57" s="32"/>
      <c r="J57" s="32"/>
      <c r="K57" s="14"/>
    </row>
    <row r="58" spans="1:11" s="21" customFormat="1" ht="13" x14ac:dyDescent="0.3">
      <c r="A58" s="19"/>
      <c r="B58" s="17" t="s">
        <v>4</v>
      </c>
      <c r="C58" s="18"/>
      <c r="D58" s="18"/>
      <c r="E58" s="18"/>
      <c r="F58" s="18"/>
      <c r="G58" s="22" t="s">
        <v>35</v>
      </c>
      <c r="H58" s="18">
        <f>SUM(H57:H57)</f>
        <v>4</v>
      </c>
      <c r="I58" s="20">
        <v>0</v>
      </c>
      <c r="J58" s="20">
        <f>H58*I58</f>
        <v>0</v>
      </c>
      <c r="K58" s="20"/>
    </row>
    <row r="59" spans="1:11" s="21" customFormat="1" ht="13" x14ac:dyDescent="0.3">
      <c r="A59" s="19"/>
      <c r="B59" s="17"/>
      <c r="C59" s="18"/>
      <c r="D59" s="18"/>
      <c r="E59" s="18"/>
      <c r="F59" s="18"/>
      <c r="G59" s="22"/>
      <c r="H59" s="18"/>
      <c r="I59" s="20"/>
      <c r="J59" s="20"/>
      <c r="K59" s="20"/>
    </row>
    <row r="60" spans="1:11" s="21" customFormat="1" ht="13" x14ac:dyDescent="0.3">
      <c r="A60" s="19"/>
      <c r="B60" s="17"/>
      <c r="C60" s="18"/>
      <c r="D60" s="18"/>
      <c r="E60" s="18"/>
      <c r="F60" s="18"/>
      <c r="G60" s="22"/>
      <c r="H60" s="18"/>
      <c r="I60" s="20"/>
      <c r="J60" s="20"/>
      <c r="K60" s="20"/>
    </row>
    <row r="61" spans="1:11" s="21" customFormat="1" ht="13" x14ac:dyDescent="0.3">
      <c r="A61" s="109"/>
      <c r="B61" s="110"/>
      <c r="C61" s="111"/>
      <c r="D61" s="111"/>
      <c r="E61" s="111"/>
      <c r="F61" s="111"/>
      <c r="G61" s="112"/>
      <c r="H61" s="111"/>
      <c r="I61" s="113"/>
      <c r="J61" s="113"/>
      <c r="K61" s="113"/>
    </row>
    <row r="62" spans="1:11" s="21" customFormat="1" ht="13" x14ac:dyDescent="0.3">
      <c r="A62" s="109"/>
      <c r="B62" s="110"/>
      <c r="C62" s="111"/>
      <c r="D62" s="111"/>
      <c r="E62" s="111"/>
      <c r="F62" s="111"/>
      <c r="G62" s="112"/>
      <c r="H62" s="111"/>
      <c r="I62" s="113"/>
      <c r="J62" s="113"/>
      <c r="K62" s="113"/>
    </row>
    <row r="63" spans="1:11" s="9" customFormat="1" ht="13" x14ac:dyDescent="0.3">
      <c r="A63" s="88" t="s">
        <v>567</v>
      </c>
      <c r="B63" s="94" t="s">
        <v>568</v>
      </c>
      <c r="C63" s="90"/>
      <c r="D63" s="90"/>
      <c r="E63" s="90"/>
      <c r="F63" s="90"/>
      <c r="G63" s="88"/>
      <c r="H63" s="95"/>
      <c r="I63" s="93"/>
      <c r="J63" s="104"/>
      <c r="K63" s="105"/>
    </row>
    <row r="64" spans="1:11" s="9" customFormat="1" ht="46.25" customHeight="1" x14ac:dyDescent="0.3">
      <c r="A64" s="95"/>
      <c r="B64" s="96" t="s">
        <v>569</v>
      </c>
      <c r="C64" s="92"/>
      <c r="D64" s="95"/>
      <c r="E64" s="95"/>
      <c r="F64" s="92"/>
      <c r="G64" s="95"/>
      <c r="H64" s="90"/>
      <c r="I64" s="93"/>
      <c r="J64" s="95"/>
      <c r="K64" s="106"/>
    </row>
    <row r="65" spans="1:11" s="9" customFormat="1" ht="13" x14ac:dyDescent="0.3">
      <c r="A65" s="88"/>
      <c r="B65" s="89" t="s">
        <v>69</v>
      </c>
      <c r="C65" s="90"/>
      <c r="D65" s="91"/>
      <c r="E65" s="91"/>
      <c r="F65" s="90"/>
      <c r="G65" s="99" t="s">
        <v>35</v>
      </c>
      <c r="H65" s="100">
        <v>8</v>
      </c>
      <c r="I65" s="101"/>
      <c r="J65" s="101"/>
      <c r="K65" s="93"/>
    </row>
    <row r="66" spans="1:11" s="21" customFormat="1" ht="13" x14ac:dyDescent="0.3">
      <c r="A66" s="102"/>
      <c r="B66" s="103" t="s">
        <v>4</v>
      </c>
      <c r="C66" s="97"/>
      <c r="D66" s="97"/>
      <c r="E66" s="97"/>
      <c r="F66" s="97"/>
      <c r="G66" s="108" t="s">
        <v>35</v>
      </c>
      <c r="H66" s="97">
        <f>SUM(H65:H65)</f>
        <v>8</v>
      </c>
      <c r="I66" s="98">
        <v>0</v>
      </c>
      <c r="J66" s="98">
        <f>H66*I66</f>
        <v>0</v>
      </c>
      <c r="K66" s="98"/>
    </row>
    <row r="67" spans="1:11" s="9" customFormat="1" ht="13" x14ac:dyDescent="0.3">
      <c r="A67" s="10"/>
      <c r="B67" s="17"/>
      <c r="C67" s="13"/>
      <c r="D67" s="13"/>
      <c r="E67" s="13"/>
      <c r="F67" s="13"/>
      <c r="G67" s="10"/>
    </row>
    <row r="68" spans="1:11" s="9" customFormat="1" ht="13" x14ac:dyDescent="0.3">
      <c r="A68" s="10"/>
      <c r="B68" s="17"/>
      <c r="C68" s="13"/>
      <c r="D68" s="13"/>
      <c r="E68" s="13"/>
      <c r="F68" s="13"/>
      <c r="G68" s="10"/>
    </row>
    <row r="69" spans="1:11" s="21" customFormat="1" x14ac:dyDescent="0.35">
      <c r="A69" s="25"/>
      <c r="B69" s="27" t="s">
        <v>390</v>
      </c>
      <c r="C69" s="26"/>
      <c r="D69" s="26"/>
      <c r="E69" s="26"/>
      <c r="F69" s="26"/>
      <c r="G69" s="6"/>
      <c r="H69" s="25"/>
      <c r="I69"/>
      <c r="J69"/>
      <c r="K69" s="28">
        <f>SUM(J23:J69)</f>
        <v>0</v>
      </c>
    </row>
    <row r="70" spans="1:11" s="9" customFormat="1" ht="13" x14ac:dyDescent="0.3">
      <c r="A70" s="10"/>
      <c r="B70" s="17"/>
      <c r="C70" s="13"/>
      <c r="D70" s="13"/>
      <c r="E70" s="13"/>
      <c r="F70" s="13"/>
      <c r="G70" s="10"/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&amp;L&amp;F&amp;C&amp;A&amp;R&amp;P/&amp;N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DFF6B335B25447A9C3308FEE381925" ma:contentTypeVersion="17" ma:contentTypeDescription="Creare un nuovo documento." ma:contentTypeScope="" ma:versionID="bb6f09e27180ef258648e680112b9160">
  <xsd:schema xmlns:xsd="http://www.w3.org/2001/XMLSchema" xmlns:xs="http://www.w3.org/2001/XMLSchema" xmlns:p="http://schemas.microsoft.com/office/2006/metadata/properties" xmlns:ns2="2aa93b0e-5782-4caf-b943-12bf626d717b" xmlns:ns3="d754dce3-cd35-4e38-9a7b-19bd75a90794" targetNamespace="http://schemas.microsoft.com/office/2006/metadata/properties" ma:root="true" ma:fieldsID="87310f3362b1cf455f562a294cc1ea9c" ns2:_="" ns3:_="">
    <xsd:import namespace="2aa93b0e-5782-4caf-b943-12bf626d717b"/>
    <xsd:import namespace="d754dce3-cd35-4e38-9a7b-19bd75a907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Utenti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93b0e-5782-4caf-b943-12bf626d71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b6bd61c-1c2a-4aac-b31e-7686d3dbb36f}" ma:internalName="TaxCatchAll" ma:showField="CatchAllData" ma:web="2aa93b0e-5782-4caf-b943-12bf626d71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dce3-cd35-4e38-9a7b-19bd75a90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Utenti" ma:index="17" nillable="true" ma:displayName="Utenti" ma:list="UserInfo" ma:SharePointGroup="0" ma:internalName="Utenti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5a8603ae-3637-436a-adfc-4f3f468c95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dce3-cd35-4e38-9a7b-19bd75a90794">
      <Terms xmlns="http://schemas.microsoft.com/office/infopath/2007/PartnerControls"/>
    </lcf76f155ced4ddcb4097134ff3c332f>
    <TaxCatchAll xmlns="2aa93b0e-5782-4caf-b943-12bf626d717b" xsi:nil="true"/>
    <Utenti xmlns="d754dce3-cd35-4e38-9a7b-19bd75a90794">
      <UserInfo>
        <DisplayName/>
        <AccountId xsi:nil="true"/>
        <AccountType/>
      </UserInfo>
    </Utenti>
  </documentManagement>
</p:properties>
</file>

<file path=customXml/itemProps1.xml><?xml version="1.0" encoding="utf-8"?>
<ds:datastoreItem xmlns:ds="http://schemas.openxmlformats.org/officeDocument/2006/customXml" ds:itemID="{4F51A681-3DF6-406B-AFEA-7DDCE13663B8}"/>
</file>

<file path=customXml/itemProps2.xml><?xml version="1.0" encoding="utf-8"?>
<ds:datastoreItem xmlns:ds="http://schemas.openxmlformats.org/officeDocument/2006/customXml" ds:itemID="{3ECB5195-6736-461A-AA48-501BC1F87CDF}"/>
</file>

<file path=customXml/itemProps3.xml><?xml version="1.0" encoding="utf-8"?>
<ds:datastoreItem xmlns:ds="http://schemas.openxmlformats.org/officeDocument/2006/customXml" ds:itemID="{3DD78971-C741-445C-A5FD-20079B87B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HeadingPairs>
  <TitlesOfParts>
    <vt:vector size="54" baseType="lpstr">
      <vt:lpstr>Summary</vt:lpstr>
      <vt:lpstr>1_Demolizioni e rimozioni </vt:lpstr>
      <vt:lpstr>2_Partizioni verticali</vt:lpstr>
      <vt:lpstr>3_Partizioni orizzontali</vt:lpstr>
      <vt:lpstr>4_Intonaci e pitturazioni</vt:lpstr>
      <vt:lpstr>5_Finiture di pavimento</vt:lpstr>
      <vt:lpstr>6_Rivestimenti a parete</vt:lpstr>
      <vt:lpstr>7_Zoccolini</vt:lpstr>
      <vt:lpstr>8_Serramenti esterni</vt:lpstr>
      <vt:lpstr>9_Serramenti interni</vt:lpstr>
      <vt:lpstr>10_Sanitari, rubinetterie e acc</vt:lpstr>
      <vt:lpstr>11_Opere facciata e copertura  </vt:lpstr>
      <vt:lpstr>12_Scale e parapetti </vt:lpstr>
      <vt:lpstr>13_Opere varie </vt:lpstr>
      <vt:lpstr>14_Demolizioni e rimozioni</vt:lpstr>
      <vt:lpstr>15_Scavi e rinterri</vt:lpstr>
      <vt:lpstr>22_Arredi Staff House</vt:lpstr>
      <vt:lpstr>23_Corpi illuminanti Staff H</vt:lpstr>
      <vt:lpstr>'1_Demolizioni e rimozioni '!Print_Area</vt:lpstr>
      <vt:lpstr>'10_Sanitari, rubinetterie e acc'!Print_Area</vt:lpstr>
      <vt:lpstr>'11_Opere facciata e copertura  '!Print_Area</vt:lpstr>
      <vt:lpstr>'12_Scale e parapetti '!Print_Area</vt:lpstr>
      <vt:lpstr>'13_Opere varie '!Print_Area</vt:lpstr>
      <vt:lpstr>'14_Demolizioni e rimozioni'!Print_Area</vt:lpstr>
      <vt:lpstr>'15_Scavi e rinterri'!Print_Area</vt:lpstr>
      <vt:lpstr>'2_Partizioni verticali'!Print_Area</vt:lpstr>
      <vt:lpstr>'22_Arredi Staff House'!Print_Area</vt:lpstr>
      <vt:lpstr>'23_Corpi illuminanti Staff H'!Print_Area</vt:lpstr>
      <vt:lpstr>'3_Partizioni orizzontali'!Print_Area</vt:lpstr>
      <vt:lpstr>'4_Intonaci e pitturazioni'!Print_Area</vt:lpstr>
      <vt:lpstr>'5_Finiture di pavimento'!Print_Area</vt:lpstr>
      <vt:lpstr>'6_Rivestimenti a parete'!Print_Area</vt:lpstr>
      <vt:lpstr>'7_Zoccolini'!Print_Area</vt:lpstr>
      <vt:lpstr>'8_Serramenti esterni'!Print_Area</vt:lpstr>
      <vt:lpstr>'9_Serramenti interni'!Print_Area</vt:lpstr>
      <vt:lpstr>Summary!Print_Area</vt:lpstr>
      <vt:lpstr>'1_Demolizioni e rimozioni '!Print_Titles</vt:lpstr>
      <vt:lpstr>'10_Sanitari, rubinetterie e acc'!Print_Titles</vt:lpstr>
      <vt:lpstr>'11_Opere facciata e copertura  '!Print_Titles</vt:lpstr>
      <vt:lpstr>'12_Scale e parapetti '!Print_Titles</vt:lpstr>
      <vt:lpstr>'13_Opere varie '!Print_Titles</vt:lpstr>
      <vt:lpstr>'14_Demolizioni e rimozioni'!Print_Titles</vt:lpstr>
      <vt:lpstr>'15_Scavi e rinterri'!Print_Titles</vt:lpstr>
      <vt:lpstr>'2_Partizioni verticali'!Print_Titles</vt:lpstr>
      <vt:lpstr>'22_Arredi Staff House'!Print_Titles</vt:lpstr>
      <vt:lpstr>'23_Corpi illuminanti Staff H'!Print_Titles</vt:lpstr>
      <vt:lpstr>'3_Partizioni orizzontali'!Print_Titles</vt:lpstr>
      <vt:lpstr>'4_Intonaci e pitturazioni'!Print_Titles</vt:lpstr>
      <vt:lpstr>'5_Finiture di pavimento'!Print_Titles</vt:lpstr>
      <vt:lpstr>'6_Rivestimenti a parete'!Print_Titles</vt:lpstr>
      <vt:lpstr>'7_Zoccolini'!Print_Titles</vt:lpstr>
      <vt:lpstr>'8_Serramenti esterni'!Print_Titles</vt:lpstr>
      <vt:lpstr>'9_Serramenti interni'!Print_Titles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Ludovico</dc:creator>
  <cp:lastModifiedBy>Valentina Bruno/ITA</cp:lastModifiedBy>
  <cp:lastPrinted>2026-01-15T10:56:22Z</cp:lastPrinted>
  <dcterms:created xsi:type="dcterms:W3CDTF">2016-11-10T15:56:49Z</dcterms:created>
  <dcterms:modified xsi:type="dcterms:W3CDTF">2026-02-05T11:48:32Z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0x0101002BDFF6B335B25447A9C3308FEE381925</vt:lpwstr>
  </property>
</Properties>
</file>